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论文\毕业论文\论著\Supplementary data\supplymentary data\"/>
    </mc:Choice>
  </mc:AlternateContent>
  <xr:revisionPtr revIDLastSave="0" documentId="13_ncr:1_{12E95920-87E7-4E11-B007-B01B776BCD5B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WB-ASK1" sheetId="1" r:id="rId1"/>
    <sheet name="WB-p-p38" sheetId="2" r:id="rId2"/>
    <sheet name="WB-chop" sheetId="3" r:id="rId3"/>
    <sheet name="WB-cox-2" sheetId="4" r:id="rId4"/>
    <sheet name="IHC-ASK1" sheetId="6" r:id="rId5"/>
    <sheet name="IHC-P-P38" sheetId="7" r:id="rId6"/>
    <sheet name="IHC-CHOP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" i="3" l="1"/>
  <c r="M17" i="3"/>
  <c r="M18" i="3"/>
  <c r="M19" i="3"/>
  <c r="M20" i="3"/>
  <c r="M15" i="3"/>
  <c r="L16" i="3"/>
  <c r="L17" i="3"/>
  <c r="L18" i="3"/>
  <c r="L19" i="3"/>
  <c r="L20" i="3"/>
  <c r="L15" i="3"/>
  <c r="M6" i="2"/>
  <c r="M5" i="2"/>
  <c r="M7" i="2"/>
  <c r="M2" i="2"/>
  <c r="N31" i="1"/>
  <c r="M18" i="1"/>
  <c r="M19" i="1"/>
  <c r="M20" i="1"/>
  <c r="M21" i="1"/>
  <c r="M22" i="1"/>
  <c r="M17" i="1"/>
  <c r="M4" i="1"/>
  <c r="M6" i="1"/>
  <c r="M7" i="1"/>
  <c r="M8" i="1"/>
  <c r="M3" i="1"/>
  <c r="N32" i="1"/>
  <c r="N33" i="1"/>
  <c r="N34" i="1"/>
  <c r="N35" i="1"/>
  <c r="N36" i="1"/>
  <c r="M34" i="4"/>
  <c r="L34" i="4"/>
  <c r="L35" i="4"/>
  <c r="M35" i="4" s="1"/>
  <c r="L36" i="4"/>
  <c r="M36" i="4" s="1"/>
  <c r="L37" i="4"/>
  <c r="M37" i="4" s="1"/>
  <c r="L38" i="4"/>
  <c r="M38" i="4" s="1"/>
  <c r="L33" i="4"/>
  <c r="M33" i="4" s="1"/>
  <c r="M22" i="4"/>
  <c r="M23" i="4"/>
  <c r="M18" i="4"/>
  <c r="M2" i="4"/>
  <c r="L19" i="4"/>
  <c r="M19" i="4" s="1"/>
  <c r="L20" i="4"/>
  <c r="M20" i="4" s="1"/>
  <c r="L21" i="4"/>
  <c r="M21" i="4" s="1"/>
  <c r="L22" i="4"/>
  <c r="L23" i="4"/>
  <c r="L18" i="4"/>
  <c r="L4" i="4"/>
  <c r="M4" i="4" s="1"/>
  <c r="L5" i="4"/>
  <c r="M5" i="4" s="1"/>
  <c r="L6" i="4"/>
  <c r="M6" i="4" s="1"/>
  <c r="L7" i="4"/>
  <c r="M7" i="4" s="1"/>
  <c r="L3" i="4"/>
  <c r="M3" i="4" s="1"/>
  <c r="L2" i="4"/>
  <c r="M32" i="3"/>
  <c r="L29" i="3"/>
  <c r="M29" i="3" s="1"/>
  <c r="L30" i="3"/>
  <c r="M30" i="3" s="1"/>
  <c r="L31" i="3"/>
  <c r="M31" i="3" s="1"/>
  <c r="L32" i="3"/>
  <c r="L33" i="3"/>
  <c r="M33" i="3" s="1"/>
  <c r="L28" i="3"/>
  <c r="M28" i="3" s="1"/>
  <c r="M4" i="3"/>
  <c r="M5" i="3"/>
  <c r="M6" i="3"/>
  <c r="M7" i="3"/>
  <c r="L3" i="3"/>
  <c r="M3" i="3" s="1"/>
  <c r="L4" i="3"/>
  <c r="L5" i="3"/>
  <c r="L6" i="3"/>
  <c r="L7" i="3"/>
  <c r="L2" i="3"/>
  <c r="M2" i="3" s="1"/>
  <c r="M28" i="2"/>
  <c r="L29" i="2"/>
  <c r="M29" i="2" s="1"/>
  <c r="L30" i="2"/>
  <c r="M30" i="2" s="1"/>
  <c r="L31" i="2"/>
  <c r="M31" i="2" s="1"/>
  <c r="L32" i="2"/>
  <c r="M32" i="2" s="1"/>
  <c r="L33" i="2"/>
  <c r="M33" i="2" s="1"/>
  <c r="L28" i="2"/>
  <c r="L16" i="2"/>
  <c r="M16" i="2" s="1"/>
  <c r="L17" i="2"/>
  <c r="M17" i="2" s="1"/>
  <c r="L18" i="2"/>
  <c r="M18" i="2" s="1"/>
  <c r="L19" i="2"/>
  <c r="M19" i="2" s="1"/>
  <c r="L20" i="2"/>
  <c r="M20" i="2" s="1"/>
  <c r="L15" i="2"/>
  <c r="M15" i="2" s="1"/>
  <c r="L3" i="2"/>
  <c r="M3" i="2" s="1"/>
  <c r="L4" i="2"/>
  <c r="M4" i="2" s="1"/>
  <c r="L5" i="2"/>
  <c r="L6" i="2"/>
  <c r="L7" i="2"/>
  <c r="L2" i="2"/>
  <c r="M32" i="1"/>
  <c r="M33" i="1"/>
  <c r="M34" i="1"/>
  <c r="M35" i="1"/>
  <c r="M36" i="1"/>
  <c r="M31" i="1"/>
  <c r="L18" i="1"/>
  <c r="L19" i="1"/>
  <c r="L20" i="1"/>
  <c r="L21" i="1"/>
  <c r="L22" i="1"/>
  <c r="L17" i="1"/>
  <c r="L4" i="1"/>
  <c r="L5" i="1"/>
  <c r="M5" i="1" s="1"/>
  <c r="L6" i="1"/>
  <c r="L7" i="1"/>
  <c r="L8" i="1"/>
  <c r="L3" i="1"/>
</calcChain>
</file>

<file path=xl/sharedStrings.xml><?xml version="1.0" encoding="utf-8"?>
<sst xmlns="http://schemas.openxmlformats.org/spreadsheetml/2006/main" count="181" uniqueCount="34">
  <si>
    <t>6-11-ACTIN.jpg</t>
  </si>
  <si>
    <t>6-11-ASK1.jpg</t>
  </si>
  <si>
    <t>6-14-ACTIN.jpg</t>
  </si>
  <si>
    <t>ask1-6-14.jpg</t>
  </si>
  <si>
    <t>5-31-ASK1-2.jpg</t>
  </si>
  <si>
    <t>acting-6-15.jpg</t>
  </si>
  <si>
    <t>5-31-tublin-1.jpg</t>
  </si>
  <si>
    <t>5-31beta-actin.jpg</t>
  </si>
  <si>
    <t>label</t>
    <phoneticPr fontId="1" type="noConversion"/>
  </si>
  <si>
    <t>area</t>
    <phoneticPr fontId="1" type="noConversion"/>
  </si>
  <si>
    <t>mean</t>
    <phoneticPr fontId="1" type="noConversion"/>
  </si>
  <si>
    <t>intden</t>
    <phoneticPr fontId="1" type="noConversion"/>
  </si>
  <si>
    <t>min</t>
    <phoneticPr fontId="1" type="noConversion"/>
  </si>
  <si>
    <t>max</t>
    <phoneticPr fontId="1" type="noConversion"/>
  </si>
  <si>
    <t>5-29-beta tublin.jpg</t>
  </si>
  <si>
    <t>5-30-tublin.jpg</t>
  </si>
  <si>
    <t>5-30-p-p38.jpg</t>
  </si>
  <si>
    <t>5-31-P-P38.jpg</t>
  </si>
  <si>
    <t>6-14-CHOP.jpg</t>
  </si>
  <si>
    <t>chop-6-15.jpg</t>
  </si>
  <si>
    <t>5-21-ACTIN.jpg</t>
  </si>
  <si>
    <t>5-21COX-2.jpg</t>
  </si>
  <si>
    <t>5-25ACTIN.jpg</t>
  </si>
  <si>
    <t>5-25COX-2.jpg</t>
  </si>
  <si>
    <t>12-25-ACTIN-.jpg</t>
  </si>
  <si>
    <t>12-25-COX2.jpg</t>
  </si>
  <si>
    <t>5-29p-p38.jpg</t>
  </si>
  <si>
    <t>acting-6-14.jpg</t>
  </si>
  <si>
    <t>6-14-CHOP-2.jpg</t>
  </si>
  <si>
    <t>6.14-2</t>
    <phoneticPr fontId="1" type="noConversion"/>
  </si>
  <si>
    <t>control</t>
  </si>
  <si>
    <t>DFX</t>
  </si>
  <si>
    <t>IO</t>
  </si>
  <si>
    <t>IO+DFX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</si>
</sst>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58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2"/>
  <sheetViews>
    <sheetView workbookViewId="0">
      <selection activeCell="I46" sqref="I46"/>
    </sheetView>
  </sheetViews>
  <sheetFormatPr defaultRowHeight="13.8" x14ac:dyDescent="0.25"/>
  <cols>
    <col min="3" max="3" width="12.88671875" customWidth="1"/>
    <col min="13" max="13" width="8.88671875" style="1"/>
    <col min="14" max="14" width="9.109375" bestFit="1" customWidth="1"/>
  </cols>
  <sheetData>
    <row r="2" spans="1:13" x14ac:dyDescent="0.25">
      <c r="A2">
        <v>6.11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13" x14ac:dyDescent="0.25">
      <c r="B3">
        <v>1</v>
      </c>
      <c r="C3" t="s">
        <v>0</v>
      </c>
      <c r="D3">
        <v>1404</v>
      </c>
      <c r="E3">
        <v>104.643</v>
      </c>
      <c r="F3">
        <v>146919</v>
      </c>
      <c r="G3">
        <v>0</v>
      </c>
      <c r="H3">
        <v>255</v>
      </c>
      <c r="J3">
        <v>146919</v>
      </c>
      <c r="K3">
        <v>48587</v>
      </c>
      <c r="L3">
        <f>K3/J3</f>
        <v>0.33070603529836168</v>
      </c>
      <c r="M3" s="1">
        <f>L3/0.330706</f>
        <v>1.0000001067363813</v>
      </c>
    </row>
    <row r="4" spans="1:13" x14ac:dyDescent="0.25">
      <c r="B4">
        <v>2</v>
      </c>
      <c r="C4" t="s">
        <v>0</v>
      </c>
      <c r="D4">
        <v>1404</v>
      </c>
      <c r="E4">
        <v>109.55800000000001</v>
      </c>
      <c r="F4">
        <v>153820</v>
      </c>
      <c r="G4">
        <v>0</v>
      </c>
      <c r="H4">
        <v>255</v>
      </c>
      <c r="J4">
        <v>153820</v>
      </c>
      <c r="K4">
        <v>81303</v>
      </c>
      <c r="L4">
        <f t="shared" ref="L4:L8" si="0">K4/J4</f>
        <v>0.52855935509036533</v>
      </c>
      <c r="M4" s="1">
        <f t="shared" ref="M4:M8" si="1">L4/0.330706</f>
        <v>1.5982756741346251</v>
      </c>
    </row>
    <row r="5" spans="1:13" x14ac:dyDescent="0.25">
      <c r="B5">
        <v>3</v>
      </c>
      <c r="C5" t="s">
        <v>0</v>
      </c>
      <c r="D5">
        <v>1404</v>
      </c>
      <c r="E5">
        <v>107.038</v>
      </c>
      <c r="F5">
        <v>150282</v>
      </c>
      <c r="G5">
        <v>0</v>
      </c>
      <c r="H5">
        <v>255</v>
      </c>
      <c r="J5">
        <v>150282</v>
      </c>
      <c r="K5">
        <v>79400</v>
      </c>
      <c r="L5">
        <f t="shared" si="0"/>
        <v>0.52834005403175366</v>
      </c>
      <c r="M5" s="1">
        <f t="shared" si="1"/>
        <v>1.5976125441683964</v>
      </c>
    </row>
    <row r="6" spans="1:13" x14ac:dyDescent="0.25">
      <c r="B6">
        <v>4</v>
      </c>
      <c r="C6" t="s">
        <v>0</v>
      </c>
      <c r="D6">
        <v>1404</v>
      </c>
      <c r="E6">
        <v>98.643000000000001</v>
      </c>
      <c r="F6">
        <v>138495</v>
      </c>
      <c r="G6">
        <v>0</v>
      </c>
      <c r="H6">
        <v>255</v>
      </c>
      <c r="J6">
        <v>138495</v>
      </c>
      <c r="K6">
        <v>61920</v>
      </c>
      <c r="L6">
        <f t="shared" si="0"/>
        <v>0.44709195277807862</v>
      </c>
      <c r="M6" s="1">
        <f t="shared" si="1"/>
        <v>1.3519317846609333</v>
      </c>
    </row>
    <row r="7" spans="1:13" x14ac:dyDescent="0.25">
      <c r="B7">
        <v>5</v>
      </c>
      <c r="C7" t="s">
        <v>0</v>
      </c>
      <c r="D7">
        <v>1404</v>
      </c>
      <c r="E7">
        <v>95.89</v>
      </c>
      <c r="F7">
        <v>134629</v>
      </c>
      <c r="G7">
        <v>0</v>
      </c>
      <c r="H7">
        <v>255</v>
      </c>
      <c r="J7">
        <v>134629</v>
      </c>
      <c r="K7">
        <v>32990</v>
      </c>
      <c r="L7">
        <f t="shared" si="0"/>
        <v>0.24504378699982915</v>
      </c>
      <c r="M7" s="1">
        <f t="shared" si="1"/>
        <v>0.74097169993840195</v>
      </c>
    </row>
    <row r="8" spans="1:13" x14ac:dyDescent="0.25">
      <c r="B8">
        <v>6</v>
      </c>
      <c r="C8" t="s">
        <v>0</v>
      </c>
      <c r="D8">
        <v>1404</v>
      </c>
      <c r="E8">
        <v>86.843999999999994</v>
      </c>
      <c r="F8">
        <v>121929</v>
      </c>
      <c r="G8">
        <v>0</v>
      </c>
      <c r="H8">
        <v>255</v>
      </c>
      <c r="J8">
        <v>121929</v>
      </c>
      <c r="K8">
        <v>16647</v>
      </c>
      <c r="L8">
        <f t="shared" si="0"/>
        <v>0.13653027581625371</v>
      </c>
      <c r="M8" s="1">
        <f t="shared" si="1"/>
        <v>0.41284487071977438</v>
      </c>
    </row>
    <row r="9" spans="1:13" x14ac:dyDescent="0.25">
      <c r="B9">
        <v>7</v>
      </c>
      <c r="C9" t="s">
        <v>1</v>
      </c>
      <c r="D9">
        <v>855</v>
      </c>
      <c r="E9">
        <v>56.826999999999998</v>
      </c>
      <c r="F9">
        <v>48587</v>
      </c>
      <c r="G9">
        <v>0</v>
      </c>
      <c r="H9">
        <v>255</v>
      </c>
    </row>
    <row r="10" spans="1:13" x14ac:dyDescent="0.25">
      <c r="B10">
        <v>8</v>
      </c>
      <c r="C10" t="s">
        <v>1</v>
      </c>
      <c r="D10">
        <v>855</v>
      </c>
      <c r="E10">
        <v>95.090999999999994</v>
      </c>
      <c r="F10">
        <v>81303</v>
      </c>
      <c r="G10">
        <v>0</v>
      </c>
      <c r="H10">
        <v>255</v>
      </c>
    </row>
    <row r="11" spans="1:13" x14ac:dyDescent="0.25">
      <c r="B11">
        <v>9</v>
      </c>
      <c r="C11" t="s">
        <v>1</v>
      </c>
      <c r="D11">
        <v>855</v>
      </c>
      <c r="E11">
        <v>92.864999999999995</v>
      </c>
      <c r="F11">
        <v>79400</v>
      </c>
      <c r="G11">
        <v>0</v>
      </c>
      <c r="H11">
        <v>255</v>
      </c>
    </row>
    <row r="12" spans="1:13" x14ac:dyDescent="0.25">
      <c r="B12">
        <v>10</v>
      </c>
      <c r="C12" t="s">
        <v>1</v>
      </c>
      <c r="D12">
        <v>855</v>
      </c>
      <c r="E12">
        <v>72.421000000000006</v>
      </c>
      <c r="F12">
        <v>61920</v>
      </c>
      <c r="G12">
        <v>0</v>
      </c>
      <c r="H12">
        <v>255</v>
      </c>
    </row>
    <row r="13" spans="1:13" x14ac:dyDescent="0.25">
      <c r="B13">
        <v>11</v>
      </c>
      <c r="C13" t="s">
        <v>1</v>
      </c>
      <c r="D13">
        <v>855</v>
      </c>
      <c r="E13">
        <v>38.585000000000001</v>
      </c>
      <c r="F13">
        <v>32990</v>
      </c>
      <c r="G13">
        <v>0</v>
      </c>
      <c r="H13">
        <v>255</v>
      </c>
    </row>
    <row r="14" spans="1:13" x14ac:dyDescent="0.25">
      <c r="B14">
        <v>12</v>
      </c>
      <c r="C14" t="s">
        <v>1</v>
      </c>
      <c r="D14">
        <v>855</v>
      </c>
      <c r="E14">
        <v>19.47</v>
      </c>
      <c r="F14">
        <v>16647</v>
      </c>
      <c r="G14">
        <v>0</v>
      </c>
      <c r="H14">
        <v>255</v>
      </c>
    </row>
    <row r="16" spans="1:13" x14ac:dyDescent="0.25">
      <c r="A16">
        <v>6.14</v>
      </c>
    </row>
    <row r="17" spans="1:14" x14ac:dyDescent="0.25">
      <c r="B17">
        <v>13</v>
      </c>
      <c r="C17" t="s">
        <v>2</v>
      </c>
      <c r="D17">
        <v>1428</v>
      </c>
      <c r="E17">
        <v>113.80500000000001</v>
      </c>
      <c r="F17">
        <v>162513</v>
      </c>
      <c r="G17">
        <v>0</v>
      </c>
      <c r="H17">
        <v>255</v>
      </c>
      <c r="J17">
        <v>162513</v>
      </c>
      <c r="K17">
        <v>35095</v>
      </c>
      <c r="L17">
        <f>K17/J17</f>
        <v>0.21595195461286174</v>
      </c>
      <c r="M17" s="1">
        <f>L17/0.215952</f>
        <v>0.99999978982765492</v>
      </c>
    </row>
    <row r="18" spans="1:14" x14ac:dyDescent="0.25">
      <c r="B18">
        <v>14</v>
      </c>
      <c r="C18" t="s">
        <v>2</v>
      </c>
      <c r="D18">
        <v>1428</v>
      </c>
      <c r="E18">
        <v>121.443</v>
      </c>
      <c r="F18">
        <v>173421</v>
      </c>
      <c r="G18">
        <v>0</v>
      </c>
      <c r="H18">
        <v>255</v>
      </c>
      <c r="J18">
        <v>173421</v>
      </c>
      <c r="K18">
        <v>76825</v>
      </c>
      <c r="L18">
        <f t="shared" ref="L18:L22" si="2">K18/J18</f>
        <v>0.44299709954388455</v>
      </c>
      <c r="M18" s="1">
        <f t="shared" ref="M18:M22" si="3">L18/0.215952</f>
        <v>2.0513683575233594</v>
      </c>
    </row>
    <row r="19" spans="1:14" x14ac:dyDescent="0.25">
      <c r="B19">
        <v>15</v>
      </c>
      <c r="C19" t="s">
        <v>2</v>
      </c>
      <c r="D19">
        <v>1428</v>
      </c>
      <c r="E19">
        <v>129.452</v>
      </c>
      <c r="F19">
        <v>184857</v>
      </c>
      <c r="G19">
        <v>0</v>
      </c>
      <c r="H19">
        <v>255</v>
      </c>
      <c r="J19">
        <v>184857</v>
      </c>
      <c r="K19">
        <v>107930</v>
      </c>
      <c r="L19">
        <f t="shared" si="2"/>
        <v>0.5838567108629914</v>
      </c>
      <c r="M19" s="1">
        <f t="shared" si="3"/>
        <v>2.7036411372110072</v>
      </c>
    </row>
    <row r="20" spans="1:14" x14ac:dyDescent="0.25">
      <c r="B20">
        <v>16</v>
      </c>
      <c r="C20" t="s">
        <v>2</v>
      </c>
      <c r="D20">
        <v>1428</v>
      </c>
      <c r="E20">
        <v>130.55199999999999</v>
      </c>
      <c r="F20">
        <v>186428</v>
      </c>
      <c r="G20">
        <v>0</v>
      </c>
      <c r="H20">
        <v>255</v>
      </c>
      <c r="J20">
        <v>186428</v>
      </c>
      <c r="K20">
        <v>82495</v>
      </c>
      <c r="L20">
        <f t="shared" si="2"/>
        <v>0.44250327204068057</v>
      </c>
      <c r="M20" s="1">
        <f t="shared" si="3"/>
        <v>2.0490816109166876</v>
      </c>
    </row>
    <row r="21" spans="1:14" x14ac:dyDescent="0.25">
      <c r="B21">
        <v>17</v>
      </c>
      <c r="C21" t="s">
        <v>2</v>
      </c>
      <c r="D21">
        <v>1428</v>
      </c>
      <c r="E21">
        <v>129.20099999999999</v>
      </c>
      <c r="F21">
        <v>184499</v>
      </c>
      <c r="G21">
        <v>0</v>
      </c>
      <c r="H21">
        <v>255</v>
      </c>
      <c r="J21">
        <v>184499</v>
      </c>
      <c r="K21">
        <v>57189</v>
      </c>
      <c r="L21">
        <f t="shared" si="2"/>
        <v>0.30996915972444294</v>
      </c>
      <c r="M21" s="1">
        <f t="shared" si="3"/>
        <v>1.4353613753261971</v>
      </c>
    </row>
    <row r="22" spans="1:14" x14ac:dyDescent="0.25">
      <c r="B22">
        <v>18</v>
      </c>
      <c r="C22" t="s">
        <v>2</v>
      </c>
      <c r="D22">
        <v>1428</v>
      </c>
      <c r="E22">
        <v>130.80699999999999</v>
      </c>
      <c r="F22">
        <v>186792</v>
      </c>
      <c r="G22">
        <v>0</v>
      </c>
      <c r="H22">
        <v>255</v>
      </c>
      <c r="J22">
        <v>186792</v>
      </c>
      <c r="K22">
        <v>12019</v>
      </c>
      <c r="L22">
        <f t="shared" si="2"/>
        <v>6.4344297400316927E-2</v>
      </c>
      <c r="M22" s="1">
        <f t="shared" si="3"/>
        <v>0.29795647829293975</v>
      </c>
    </row>
    <row r="23" spans="1:14" x14ac:dyDescent="0.25">
      <c r="B23">
        <v>19</v>
      </c>
      <c r="C23" t="s">
        <v>3</v>
      </c>
      <c r="D23">
        <v>987</v>
      </c>
      <c r="E23">
        <v>35.558</v>
      </c>
      <c r="F23">
        <v>35095</v>
      </c>
      <c r="G23">
        <v>0</v>
      </c>
      <c r="H23">
        <v>255</v>
      </c>
    </row>
    <row r="24" spans="1:14" x14ac:dyDescent="0.25">
      <c r="B24">
        <v>20</v>
      </c>
      <c r="C24" t="s">
        <v>3</v>
      </c>
      <c r="D24">
        <v>987</v>
      </c>
      <c r="E24">
        <v>77.837000000000003</v>
      </c>
      <c r="F24">
        <v>76825</v>
      </c>
      <c r="G24">
        <v>0</v>
      </c>
      <c r="H24">
        <v>255</v>
      </c>
    </row>
    <row r="25" spans="1:14" x14ac:dyDescent="0.25">
      <c r="B25">
        <v>21</v>
      </c>
      <c r="C25" t="s">
        <v>3</v>
      </c>
      <c r="D25">
        <v>987</v>
      </c>
      <c r="E25">
        <v>109.352</v>
      </c>
      <c r="F25">
        <v>107930</v>
      </c>
      <c r="G25">
        <v>0</v>
      </c>
      <c r="H25">
        <v>255</v>
      </c>
    </row>
    <row r="26" spans="1:14" x14ac:dyDescent="0.25">
      <c r="B26">
        <v>22</v>
      </c>
      <c r="C26" t="s">
        <v>3</v>
      </c>
      <c r="D26">
        <v>987</v>
      </c>
      <c r="E26">
        <v>83.581999999999994</v>
      </c>
      <c r="F26">
        <v>82495</v>
      </c>
      <c r="G26">
        <v>0</v>
      </c>
      <c r="H26">
        <v>255</v>
      </c>
    </row>
    <row r="27" spans="1:14" x14ac:dyDescent="0.25">
      <c r="B27">
        <v>23</v>
      </c>
      <c r="C27" t="s">
        <v>3</v>
      </c>
      <c r="D27">
        <v>987</v>
      </c>
      <c r="E27">
        <v>57.942</v>
      </c>
      <c r="F27">
        <v>57189</v>
      </c>
      <c r="G27">
        <v>0</v>
      </c>
      <c r="H27">
        <v>255</v>
      </c>
    </row>
    <row r="28" spans="1:14" x14ac:dyDescent="0.25">
      <c r="B28">
        <v>24</v>
      </c>
      <c r="C28" t="s">
        <v>3</v>
      </c>
      <c r="D28">
        <v>987</v>
      </c>
      <c r="E28">
        <v>12.177</v>
      </c>
      <c r="F28">
        <v>12019</v>
      </c>
      <c r="G28">
        <v>0</v>
      </c>
      <c r="H28">
        <v>255</v>
      </c>
    </row>
    <row r="31" spans="1:14" x14ac:dyDescent="0.25">
      <c r="A31">
        <v>5.31</v>
      </c>
      <c r="B31">
        <v>1</v>
      </c>
      <c r="C31" t="s">
        <v>7</v>
      </c>
      <c r="D31">
        <v>1166</v>
      </c>
      <c r="E31">
        <v>49.926000000000002</v>
      </c>
      <c r="F31">
        <v>58214</v>
      </c>
      <c r="G31">
        <v>0</v>
      </c>
      <c r="H31">
        <v>255</v>
      </c>
      <c r="K31">
        <v>58214</v>
      </c>
      <c r="L31">
        <v>40845</v>
      </c>
      <c r="M31" s="1">
        <f>L31/K31</f>
        <v>0.7016353454495482</v>
      </c>
      <c r="N31">
        <f>M31/0.701635</f>
        <v>1.0000004923493671</v>
      </c>
    </row>
    <row r="32" spans="1:14" x14ac:dyDescent="0.25">
      <c r="B32">
        <v>2</v>
      </c>
      <c r="C32" t="s">
        <v>7</v>
      </c>
      <c r="D32">
        <v>1166</v>
      </c>
      <c r="E32">
        <v>21.407</v>
      </c>
      <c r="F32">
        <v>24961</v>
      </c>
      <c r="G32">
        <v>0</v>
      </c>
      <c r="H32">
        <v>255</v>
      </c>
      <c r="K32">
        <v>24961</v>
      </c>
      <c r="L32">
        <v>23040</v>
      </c>
      <c r="M32" s="1">
        <f t="shared" ref="M32:M36" si="4">L32/K32</f>
        <v>0.92303994231000364</v>
      </c>
      <c r="N32">
        <f t="shared" ref="N32:N36" si="5">M32/0.701635</f>
        <v>1.3155557267097617</v>
      </c>
    </row>
    <row r="33" spans="2:14" x14ac:dyDescent="0.25">
      <c r="B33">
        <v>3</v>
      </c>
      <c r="C33" t="s">
        <v>7</v>
      </c>
      <c r="D33">
        <v>1166</v>
      </c>
      <c r="E33">
        <v>14.742000000000001</v>
      </c>
      <c r="F33">
        <v>17189</v>
      </c>
      <c r="G33">
        <v>0</v>
      </c>
      <c r="H33">
        <v>255</v>
      </c>
      <c r="K33">
        <v>17189</v>
      </c>
      <c r="L33">
        <v>31610</v>
      </c>
      <c r="M33" s="1">
        <f t="shared" si="4"/>
        <v>1.8389667810809238</v>
      </c>
      <c r="N33">
        <f t="shared" si="5"/>
        <v>2.6209735561665592</v>
      </c>
    </row>
    <row r="34" spans="2:14" x14ac:dyDescent="0.25">
      <c r="B34">
        <v>4</v>
      </c>
      <c r="C34" t="s">
        <v>7</v>
      </c>
      <c r="D34">
        <v>1166</v>
      </c>
      <c r="E34">
        <v>21.023</v>
      </c>
      <c r="F34">
        <v>24513</v>
      </c>
      <c r="G34">
        <v>0</v>
      </c>
      <c r="H34">
        <v>255</v>
      </c>
      <c r="K34">
        <v>24513</v>
      </c>
      <c r="L34">
        <v>49712</v>
      </c>
      <c r="M34" s="1">
        <f t="shared" si="4"/>
        <v>2.027985150736344</v>
      </c>
      <c r="N34">
        <f t="shared" si="5"/>
        <v>2.8903705640915063</v>
      </c>
    </row>
    <row r="35" spans="2:14" x14ac:dyDescent="0.25">
      <c r="B35">
        <v>5</v>
      </c>
      <c r="C35" t="s">
        <v>7</v>
      </c>
      <c r="D35">
        <v>1166</v>
      </c>
      <c r="E35">
        <v>28.936</v>
      </c>
      <c r="F35">
        <v>33739</v>
      </c>
      <c r="G35">
        <v>0</v>
      </c>
      <c r="H35">
        <v>255</v>
      </c>
      <c r="K35">
        <v>33739</v>
      </c>
      <c r="L35">
        <v>62910</v>
      </c>
      <c r="M35" s="1">
        <f t="shared" si="4"/>
        <v>1.8646077239989329</v>
      </c>
      <c r="N35">
        <f t="shared" si="5"/>
        <v>2.6575181169681286</v>
      </c>
    </row>
    <row r="36" spans="2:14" x14ac:dyDescent="0.25">
      <c r="B36">
        <v>6</v>
      </c>
      <c r="C36" t="s">
        <v>7</v>
      </c>
      <c r="D36">
        <v>1166</v>
      </c>
      <c r="E36">
        <v>45.201999999999998</v>
      </c>
      <c r="F36">
        <v>52706</v>
      </c>
      <c r="G36">
        <v>0</v>
      </c>
      <c r="H36">
        <v>255</v>
      </c>
      <c r="K36">
        <v>52706</v>
      </c>
      <c r="L36">
        <v>27827</v>
      </c>
      <c r="M36" s="1">
        <f t="shared" si="4"/>
        <v>0.52796645543201914</v>
      </c>
      <c r="N36">
        <f t="shared" si="5"/>
        <v>0.75248021468715087</v>
      </c>
    </row>
    <row r="37" spans="2:14" x14ac:dyDescent="0.25">
      <c r="B37">
        <v>7</v>
      </c>
      <c r="C37" t="s">
        <v>4</v>
      </c>
      <c r="D37">
        <v>810</v>
      </c>
      <c r="E37">
        <v>50.426000000000002</v>
      </c>
      <c r="F37">
        <v>40845</v>
      </c>
      <c r="G37">
        <v>0</v>
      </c>
      <c r="H37">
        <v>255</v>
      </c>
    </row>
    <row r="38" spans="2:14" x14ac:dyDescent="0.25">
      <c r="B38">
        <v>8</v>
      </c>
      <c r="C38" t="s">
        <v>4</v>
      </c>
      <c r="D38">
        <v>810</v>
      </c>
      <c r="E38">
        <v>28.443999999999999</v>
      </c>
      <c r="F38">
        <v>23040</v>
      </c>
      <c r="G38">
        <v>0</v>
      </c>
      <c r="H38">
        <v>255</v>
      </c>
    </row>
    <row r="39" spans="2:14" x14ac:dyDescent="0.25">
      <c r="B39">
        <v>9</v>
      </c>
      <c r="C39" t="s">
        <v>4</v>
      </c>
      <c r="D39">
        <v>810</v>
      </c>
      <c r="E39">
        <v>39.024999999999999</v>
      </c>
      <c r="F39">
        <v>31610</v>
      </c>
      <c r="G39">
        <v>0</v>
      </c>
      <c r="H39">
        <v>255</v>
      </c>
    </row>
    <row r="40" spans="2:14" x14ac:dyDescent="0.25">
      <c r="B40">
        <v>10</v>
      </c>
      <c r="C40" t="s">
        <v>4</v>
      </c>
      <c r="D40">
        <v>810</v>
      </c>
      <c r="E40">
        <v>61.372999999999998</v>
      </c>
      <c r="F40">
        <v>49712</v>
      </c>
      <c r="G40">
        <v>0</v>
      </c>
      <c r="H40">
        <v>255</v>
      </c>
    </row>
    <row r="41" spans="2:14" x14ac:dyDescent="0.25">
      <c r="B41">
        <v>11</v>
      </c>
      <c r="C41" t="s">
        <v>4</v>
      </c>
      <c r="D41">
        <v>810</v>
      </c>
      <c r="E41">
        <v>77.667000000000002</v>
      </c>
      <c r="F41">
        <v>62910</v>
      </c>
      <c r="G41">
        <v>0</v>
      </c>
      <c r="H41">
        <v>255</v>
      </c>
    </row>
    <row r="42" spans="2:14" x14ac:dyDescent="0.25">
      <c r="B42">
        <v>12</v>
      </c>
      <c r="C42" t="s">
        <v>4</v>
      </c>
      <c r="D42">
        <v>810</v>
      </c>
      <c r="E42">
        <v>34.353999999999999</v>
      </c>
      <c r="F42">
        <v>27827</v>
      </c>
      <c r="G42">
        <v>0</v>
      </c>
      <c r="H42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506A-FE85-4B04-8F45-41694CE29868}">
  <dimension ref="A1:M39"/>
  <sheetViews>
    <sheetView workbookViewId="0">
      <selection activeCell="N33" sqref="N33"/>
    </sheetView>
  </sheetViews>
  <sheetFormatPr defaultRowHeight="13.8" x14ac:dyDescent="0.25"/>
  <cols>
    <col min="13" max="13" width="8.88671875" style="1"/>
  </cols>
  <sheetData>
    <row r="1" spans="1:13" x14ac:dyDescent="0.25"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13" x14ac:dyDescent="0.25">
      <c r="A2">
        <v>5.28</v>
      </c>
      <c r="B2">
        <v>1</v>
      </c>
      <c r="C2" t="s">
        <v>14</v>
      </c>
      <c r="D2">
        <v>1196</v>
      </c>
      <c r="E2">
        <v>88.522999999999996</v>
      </c>
      <c r="F2">
        <v>105873</v>
      </c>
      <c r="G2">
        <v>0</v>
      </c>
      <c r="H2">
        <v>255</v>
      </c>
      <c r="J2">
        <v>105873</v>
      </c>
      <c r="K2">
        <v>53234</v>
      </c>
      <c r="L2">
        <f>K2/J2</f>
        <v>0.5028099704362774</v>
      </c>
      <c r="M2" s="1">
        <f>L2/0.50281</f>
        <v>0.99999994120299396</v>
      </c>
    </row>
    <row r="3" spans="1:13" x14ac:dyDescent="0.25">
      <c r="B3">
        <v>2</v>
      </c>
      <c r="C3" t="s">
        <v>14</v>
      </c>
      <c r="D3">
        <v>1196</v>
      </c>
      <c r="E3">
        <v>54.018000000000001</v>
      </c>
      <c r="F3">
        <v>84605</v>
      </c>
      <c r="G3">
        <v>0</v>
      </c>
      <c r="H3">
        <v>255</v>
      </c>
      <c r="J3">
        <v>84605</v>
      </c>
      <c r="K3">
        <v>59385</v>
      </c>
      <c r="L3">
        <f t="shared" ref="L3:L7" si="0">K3/J3</f>
        <v>0.70190887063412333</v>
      </c>
      <c r="M3" s="1">
        <f t="shared" ref="M3:M7" si="1">L3/0.50281</f>
        <v>1.3959723765122478</v>
      </c>
    </row>
    <row r="4" spans="1:13" x14ac:dyDescent="0.25">
      <c r="B4">
        <v>3</v>
      </c>
      <c r="C4" t="s">
        <v>14</v>
      </c>
      <c r="D4">
        <v>1196</v>
      </c>
      <c r="E4">
        <v>96.09</v>
      </c>
      <c r="F4">
        <v>114924</v>
      </c>
      <c r="G4">
        <v>0</v>
      </c>
      <c r="H4">
        <v>255</v>
      </c>
      <c r="J4">
        <v>114924</v>
      </c>
      <c r="K4">
        <v>89004</v>
      </c>
      <c r="L4">
        <f t="shared" si="0"/>
        <v>0.77445964289443459</v>
      </c>
      <c r="M4" s="1">
        <f t="shared" si="1"/>
        <v>1.5402630076856758</v>
      </c>
    </row>
    <row r="5" spans="1:13" x14ac:dyDescent="0.25">
      <c r="B5">
        <v>4</v>
      </c>
      <c r="C5" t="s">
        <v>14</v>
      </c>
      <c r="D5">
        <v>1196</v>
      </c>
      <c r="E5">
        <v>73.492000000000004</v>
      </c>
      <c r="F5">
        <v>87897</v>
      </c>
      <c r="G5">
        <v>0</v>
      </c>
      <c r="H5">
        <v>255</v>
      </c>
      <c r="J5">
        <v>87897</v>
      </c>
      <c r="K5">
        <v>39191</v>
      </c>
      <c r="L5">
        <f t="shared" si="0"/>
        <v>0.44587414815067639</v>
      </c>
      <c r="M5" s="1">
        <f t="shared" si="1"/>
        <v>0.88676467880646048</v>
      </c>
    </row>
    <row r="6" spans="1:13" x14ac:dyDescent="0.25">
      <c r="B6">
        <v>5</v>
      </c>
      <c r="C6" t="s">
        <v>14</v>
      </c>
      <c r="D6">
        <v>1196</v>
      </c>
      <c r="E6">
        <v>79.497</v>
      </c>
      <c r="F6">
        <v>95079</v>
      </c>
      <c r="G6">
        <v>0</v>
      </c>
      <c r="H6">
        <v>255</v>
      </c>
      <c r="J6">
        <v>95079</v>
      </c>
      <c r="K6">
        <v>40503</v>
      </c>
      <c r="L6">
        <f t="shared" si="0"/>
        <v>0.4259931215094816</v>
      </c>
      <c r="M6" s="1">
        <f>L6/0.50281</f>
        <v>0.84722483942141491</v>
      </c>
    </row>
    <row r="7" spans="1:13" x14ac:dyDescent="0.25">
      <c r="B7">
        <v>6</v>
      </c>
      <c r="C7" t="s">
        <v>14</v>
      </c>
      <c r="D7">
        <v>1196</v>
      </c>
      <c r="E7">
        <v>72.391000000000005</v>
      </c>
      <c r="F7">
        <v>86580</v>
      </c>
      <c r="G7">
        <v>0</v>
      </c>
      <c r="H7">
        <v>255</v>
      </c>
      <c r="J7">
        <v>86580</v>
      </c>
      <c r="K7">
        <v>21787</v>
      </c>
      <c r="L7">
        <f t="shared" si="0"/>
        <v>0.25164010164010164</v>
      </c>
      <c r="M7" s="1">
        <f t="shared" si="1"/>
        <v>0.50046757550586041</v>
      </c>
    </row>
    <row r="8" spans="1:13" x14ac:dyDescent="0.25">
      <c r="B8">
        <v>7</v>
      </c>
      <c r="C8" t="s">
        <v>26</v>
      </c>
      <c r="D8">
        <v>1375</v>
      </c>
      <c r="E8">
        <v>38.716000000000001</v>
      </c>
      <c r="F8">
        <v>53234</v>
      </c>
      <c r="G8">
        <v>0</v>
      </c>
      <c r="H8">
        <v>255</v>
      </c>
    </row>
    <row r="9" spans="1:13" x14ac:dyDescent="0.25">
      <c r="B9">
        <v>8</v>
      </c>
      <c r="C9" t="s">
        <v>26</v>
      </c>
      <c r="D9">
        <v>1375</v>
      </c>
      <c r="E9">
        <v>43.189</v>
      </c>
      <c r="F9">
        <v>59385</v>
      </c>
      <c r="G9">
        <v>0</v>
      </c>
      <c r="H9">
        <v>255</v>
      </c>
    </row>
    <row r="10" spans="1:13" x14ac:dyDescent="0.25">
      <c r="B10">
        <v>9</v>
      </c>
      <c r="C10" t="s">
        <v>26</v>
      </c>
      <c r="D10">
        <v>1375</v>
      </c>
      <c r="E10">
        <v>64.73</v>
      </c>
      <c r="F10">
        <v>89004</v>
      </c>
      <c r="G10">
        <v>0</v>
      </c>
      <c r="H10">
        <v>255</v>
      </c>
    </row>
    <row r="11" spans="1:13" x14ac:dyDescent="0.25">
      <c r="B11">
        <v>10</v>
      </c>
      <c r="C11" t="s">
        <v>26</v>
      </c>
      <c r="D11">
        <v>1375</v>
      </c>
      <c r="E11">
        <v>28.503</v>
      </c>
      <c r="F11">
        <v>39191</v>
      </c>
      <c r="G11">
        <v>0</v>
      </c>
      <c r="H11">
        <v>255</v>
      </c>
    </row>
    <row r="12" spans="1:13" x14ac:dyDescent="0.25">
      <c r="B12">
        <v>11</v>
      </c>
      <c r="C12" t="s">
        <v>26</v>
      </c>
      <c r="D12">
        <v>1375</v>
      </c>
      <c r="E12">
        <v>29.457000000000001</v>
      </c>
      <c r="F12">
        <v>40503</v>
      </c>
      <c r="G12">
        <v>0</v>
      </c>
      <c r="H12">
        <v>255</v>
      </c>
    </row>
    <row r="13" spans="1:13" x14ac:dyDescent="0.25">
      <c r="B13">
        <v>12</v>
      </c>
      <c r="C13" t="s">
        <v>26</v>
      </c>
      <c r="D13">
        <v>1375</v>
      </c>
      <c r="E13">
        <v>15.845000000000001</v>
      </c>
      <c r="F13">
        <v>21787</v>
      </c>
      <c r="G13">
        <v>0</v>
      </c>
      <c r="H13">
        <v>255</v>
      </c>
    </row>
    <row r="15" spans="1:13" x14ac:dyDescent="0.25">
      <c r="A15">
        <v>5.3</v>
      </c>
      <c r="B15">
        <v>1</v>
      </c>
      <c r="C15" t="s">
        <v>15</v>
      </c>
      <c r="D15">
        <v>2115</v>
      </c>
      <c r="E15">
        <v>27.968</v>
      </c>
      <c r="F15">
        <v>59153</v>
      </c>
      <c r="G15">
        <v>0</v>
      </c>
      <c r="H15">
        <v>255</v>
      </c>
      <c r="J15">
        <v>59153</v>
      </c>
      <c r="K15">
        <v>31689</v>
      </c>
      <c r="L15">
        <f>K15/J15</f>
        <v>0.53571247443071357</v>
      </c>
      <c r="M15" s="1">
        <f>L15/0.535712</f>
        <v>1.0000008856077773</v>
      </c>
    </row>
    <row r="16" spans="1:13" x14ac:dyDescent="0.25">
      <c r="B16">
        <v>2</v>
      </c>
      <c r="C16" t="s">
        <v>15</v>
      </c>
      <c r="D16">
        <v>2115</v>
      </c>
      <c r="E16">
        <v>25.581</v>
      </c>
      <c r="F16">
        <v>54103</v>
      </c>
      <c r="G16">
        <v>0</v>
      </c>
      <c r="H16">
        <v>255</v>
      </c>
      <c r="J16">
        <v>54103</v>
      </c>
      <c r="K16">
        <v>43918</v>
      </c>
      <c r="L16">
        <f t="shared" ref="L16:L20" si="2">K16/J16</f>
        <v>0.81174796222020962</v>
      </c>
      <c r="M16" s="1">
        <f t="shared" ref="M16:M20" si="3">L16/0.535712</f>
        <v>1.5152693279601908</v>
      </c>
    </row>
    <row r="17" spans="1:13" x14ac:dyDescent="0.25">
      <c r="B17">
        <v>3</v>
      </c>
      <c r="C17" t="s">
        <v>15</v>
      </c>
      <c r="D17">
        <v>2115</v>
      </c>
      <c r="E17">
        <v>30.030999999999999</v>
      </c>
      <c r="F17">
        <v>63516</v>
      </c>
      <c r="G17">
        <v>0</v>
      </c>
      <c r="H17">
        <v>255</v>
      </c>
      <c r="J17">
        <v>63516</v>
      </c>
      <c r="K17">
        <v>59898</v>
      </c>
      <c r="L17">
        <f t="shared" si="2"/>
        <v>0.94303797468354433</v>
      </c>
      <c r="M17" s="1">
        <f t="shared" si="3"/>
        <v>1.7603450635482207</v>
      </c>
    </row>
    <row r="18" spans="1:13" x14ac:dyDescent="0.25">
      <c r="B18">
        <v>4</v>
      </c>
      <c r="C18" t="s">
        <v>15</v>
      </c>
      <c r="D18">
        <v>2115</v>
      </c>
      <c r="E18">
        <v>39.468000000000004</v>
      </c>
      <c r="F18">
        <v>83474</v>
      </c>
      <c r="G18">
        <v>0</v>
      </c>
      <c r="H18">
        <v>255</v>
      </c>
      <c r="J18">
        <v>83474</v>
      </c>
      <c r="K18">
        <v>21559</v>
      </c>
      <c r="L18">
        <f t="shared" si="2"/>
        <v>0.25827203680187844</v>
      </c>
      <c r="M18" s="1">
        <f t="shared" si="3"/>
        <v>0.4821098590322383</v>
      </c>
    </row>
    <row r="19" spans="1:13" x14ac:dyDescent="0.25">
      <c r="B19">
        <v>5</v>
      </c>
      <c r="C19" t="s">
        <v>15</v>
      </c>
      <c r="D19">
        <v>2115</v>
      </c>
      <c r="E19">
        <v>35.884</v>
      </c>
      <c r="F19">
        <v>75894</v>
      </c>
      <c r="G19">
        <v>0</v>
      </c>
      <c r="H19">
        <v>255</v>
      </c>
      <c r="J19">
        <v>75894</v>
      </c>
      <c r="K19">
        <v>20373</v>
      </c>
      <c r="L19">
        <f t="shared" si="2"/>
        <v>0.26844019290062454</v>
      </c>
      <c r="M19" s="1">
        <f t="shared" si="3"/>
        <v>0.50109049806729089</v>
      </c>
    </row>
    <row r="20" spans="1:13" x14ac:dyDescent="0.25">
      <c r="B20">
        <v>6</v>
      </c>
      <c r="C20" t="s">
        <v>15</v>
      </c>
      <c r="D20">
        <v>2115</v>
      </c>
      <c r="E20">
        <v>15.17</v>
      </c>
      <c r="F20">
        <v>32084</v>
      </c>
      <c r="G20">
        <v>0</v>
      </c>
      <c r="H20">
        <v>255</v>
      </c>
      <c r="J20">
        <v>32084</v>
      </c>
      <c r="K20">
        <v>8949</v>
      </c>
      <c r="L20">
        <f t="shared" si="2"/>
        <v>0.27892407430494953</v>
      </c>
      <c r="M20" s="1">
        <f t="shared" si="3"/>
        <v>0.52066049352067822</v>
      </c>
    </row>
    <row r="21" spans="1:13" x14ac:dyDescent="0.25">
      <c r="B21">
        <v>7</v>
      </c>
      <c r="C21" t="s">
        <v>16</v>
      </c>
      <c r="D21">
        <v>1012</v>
      </c>
      <c r="E21">
        <v>31.312999999999999</v>
      </c>
      <c r="F21">
        <v>31689</v>
      </c>
      <c r="G21">
        <v>0</v>
      </c>
      <c r="H21">
        <v>255</v>
      </c>
    </row>
    <row r="22" spans="1:13" x14ac:dyDescent="0.25">
      <c r="B22">
        <v>8</v>
      </c>
      <c r="C22" t="s">
        <v>16</v>
      </c>
      <c r="D22">
        <v>1012</v>
      </c>
      <c r="E22">
        <v>44.384999999999998</v>
      </c>
      <c r="F22">
        <v>43918</v>
      </c>
      <c r="G22">
        <v>0</v>
      </c>
      <c r="H22">
        <v>255</v>
      </c>
    </row>
    <row r="23" spans="1:13" x14ac:dyDescent="0.25">
      <c r="B23">
        <v>9</v>
      </c>
      <c r="C23" t="s">
        <v>16</v>
      </c>
      <c r="D23">
        <v>1012</v>
      </c>
      <c r="E23">
        <v>59.188000000000002</v>
      </c>
      <c r="F23">
        <v>59898</v>
      </c>
      <c r="G23">
        <v>0</v>
      </c>
      <c r="H23">
        <v>255</v>
      </c>
    </row>
    <row r="24" spans="1:13" x14ac:dyDescent="0.25">
      <c r="B24">
        <v>10</v>
      </c>
      <c r="C24" t="s">
        <v>16</v>
      </c>
      <c r="D24">
        <v>1012</v>
      </c>
      <c r="E24">
        <v>10.433999999999999</v>
      </c>
      <c r="F24">
        <v>21559</v>
      </c>
      <c r="G24">
        <v>0</v>
      </c>
      <c r="H24">
        <v>255</v>
      </c>
    </row>
    <row r="25" spans="1:13" x14ac:dyDescent="0.25">
      <c r="B25">
        <v>11</v>
      </c>
      <c r="C25" t="s">
        <v>16</v>
      </c>
      <c r="D25">
        <v>1012</v>
      </c>
      <c r="E25">
        <v>9.2620000000000005</v>
      </c>
      <c r="F25">
        <v>20373</v>
      </c>
      <c r="G25">
        <v>0</v>
      </c>
      <c r="H25">
        <v>255</v>
      </c>
    </row>
    <row r="26" spans="1:13" x14ac:dyDescent="0.25">
      <c r="B26">
        <v>12</v>
      </c>
      <c r="C26" t="s">
        <v>16</v>
      </c>
      <c r="D26">
        <v>1012</v>
      </c>
      <c r="E26">
        <v>4.8899999999999997</v>
      </c>
      <c r="F26">
        <v>8949</v>
      </c>
      <c r="G26">
        <v>0</v>
      </c>
      <c r="H26">
        <v>255</v>
      </c>
    </row>
    <row r="28" spans="1:13" x14ac:dyDescent="0.25">
      <c r="A28">
        <v>5.31</v>
      </c>
      <c r="B28">
        <v>13</v>
      </c>
      <c r="C28" t="s">
        <v>6</v>
      </c>
      <c r="D28">
        <v>1800</v>
      </c>
      <c r="E28">
        <v>81.978999999999999</v>
      </c>
      <c r="F28">
        <v>147563</v>
      </c>
      <c r="G28">
        <v>0</v>
      </c>
      <c r="H28">
        <v>255</v>
      </c>
      <c r="J28">
        <v>147563</v>
      </c>
      <c r="K28">
        <v>49924</v>
      </c>
      <c r="L28">
        <f>K28/J28</f>
        <v>0.33832329242425269</v>
      </c>
      <c r="M28" s="1">
        <f>L28/0.338323</f>
        <v>1.0000008643345344</v>
      </c>
    </row>
    <row r="29" spans="1:13" x14ac:dyDescent="0.25">
      <c r="B29">
        <v>14</v>
      </c>
      <c r="C29" t="s">
        <v>6</v>
      </c>
      <c r="D29">
        <v>1800</v>
      </c>
      <c r="E29">
        <v>92.697999999999993</v>
      </c>
      <c r="F29">
        <v>166857</v>
      </c>
      <c r="G29">
        <v>0</v>
      </c>
      <c r="H29">
        <v>255</v>
      </c>
      <c r="J29">
        <v>166857</v>
      </c>
      <c r="K29">
        <v>61867</v>
      </c>
      <c r="L29">
        <f t="shared" ref="L29:L33" si="4">K29/J29</f>
        <v>0.37077857087206412</v>
      </c>
      <c r="M29" s="1">
        <f t="shared" ref="M29:M33" si="5">L29/0.338323</f>
        <v>1.0959307255849118</v>
      </c>
    </row>
    <row r="30" spans="1:13" x14ac:dyDescent="0.25">
      <c r="B30">
        <v>15</v>
      </c>
      <c r="C30" t="s">
        <v>6</v>
      </c>
      <c r="D30">
        <v>1800</v>
      </c>
      <c r="E30">
        <v>90.156000000000006</v>
      </c>
      <c r="F30">
        <v>162281</v>
      </c>
      <c r="G30">
        <v>0</v>
      </c>
      <c r="H30">
        <v>255</v>
      </c>
      <c r="J30">
        <v>162281</v>
      </c>
      <c r="K30">
        <v>86029</v>
      </c>
      <c r="L30">
        <f t="shared" si="4"/>
        <v>0.53012367436730112</v>
      </c>
      <c r="M30" s="1">
        <f t="shared" si="5"/>
        <v>1.5669158595995576</v>
      </c>
    </row>
    <row r="31" spans="1:13" x14ac:dyDescent="0.25">
      <c r="B31">
        <v>16</v>
      </c>
      <c r="C31" t="s">
        <v>6</v>
      </c>
      <c r="D31">
        <v>1800</v>
      </c>
      <c r="E31">
        <v>100.357</v>
      </c>
      <c r="F31">
        <v>180642</v>
      </c>
      <c r="G31">
        <v>0</v>
      </c>
      <c r="H31">
        <v>255</v>
      </c>
      <c r="J31">
        <v>180642</v>
      </c>
      <c r="K31">
        <v>89000</v>
      </c>
      <c r="L31">
        <f t="shared" si="4"/>
        <v>0.49268719345445688</v>
      </c>
      <c r="M31" s="1">
        <f t="shared" si="5"/>
        <v>1.4562627827681147</v>
      </c>
    </row>
    <row r="32" spans="1:13" x14ac:dyDescent="0.25">
      <c r="B32">
        <v>17</v>
      </c>
      <c r="C32" t="s">
        <v>6</v>
      </c>
      <c r="D32">
        <v>1800</v>
      </c>
      <c r="E32">
        <v>99.959000000000003</v>
      </c>
      <c r="F32">
        <v>179926</v>
      </c>
      <c r="G32">
        <v>0</v>
      </c>
      <c r="H32">
        <v>255</v>
      </c>
      <c r="J32">
        <v>179926</v>
      </c>
      <c r="K32">
        <v>80199</v>
      </c>
      <c r="L32">
        <f t="shared" si="4"/>
        <v>0.44573324588997698</v>
      </c>
      <c r="M32" s="1">
        <f t="shared" si="5"/>
        <v>1.3174784034487073</v>
      </c>
    </row>
    <row r="33" spans="2:13" x14ac:dyDescent="0.25">
      <c r="B33">
        <v>18</v>
      </c>
      <c r="C33" t="s">
        <v>6</v>
      </c>
      <c r="D33">
        <v>1800</v>
      </c>
      <c r="E33">
        <v>70.783000000000001</v>
      </c>
      <c r="F33">
        <v>127409</v>
      </c>
      <c r="G33">
        <v>0</v>
      </c>
      <c r="H33">
        <v>255</v>
      </c>
      <c r="J33">
        <v>137409</v>
      </c>
      <c r="K33">
        <v>64852</v>
      </c>
      <c r="L33">
        <f t="shared" si="4"/>
        <v>0.47196326295948593</v>
      </c>
      <c r="M33" s="1">
        <f t="shared" si="5"/>
        <v>1.3950079153929409</v>
      </c>
    </row>
    <row r="34" spans="2:13" x14ac:dyDescent="0.25">
      <c r="B34">
        <v>19</v>
      </c>
      <c r="C34" t="s">
        <v>17</v>
      </c>
      <c r="D34">
        <v>1200</v>
      </c>
      <c r="E34">
        <v>41.603000000000002</v>
      </c>
      <c r="F34">
        <v>49924</v>
      </c>
      <c r="G34">
        <v>0</v>
      </c>
      <c r="H34">
        <v>255</v>
      </c>
    </row>
    <row r="35" spans="2:13" x14ac:dyDescent="0.25">
      <c r="B35">
        <v>20</v>
      </c>
      <c r="C35" t="s">
        <v>17</v>
      </c>
      <c r="D35">
        <v>1200</v>
      </c>
      <c r="E35">
        <v>51.555999999999997</v>
      </c>
      <c r="F35">
        <v>61867</v>
      </c>
      <c r="G35">
        <v>0</v>
      </c>
      <c r="H35">
        <v>255</v>
      </c>
    </row>
    <row r="36" spans="2:13" x14ac:dyDescent="0.25">
      <c r="B36">
        <v>21</v>
      </c>
      <c r="C36" t="s">
        <v>17</v>
      </c>
      <c r="D36">
        <v>1200</v>
      </c>
      <c r="E36">
        <v>70.858000000000004</v>
      </c>
      <c r="F36">
        <v>86029</v>
      </c>
      <c r="G36">
        <v>0</v>
      </c>
      <c r="H36">
        <v>255</v>
      </c>
    </row>
    <row r="37" spans="2:13" x14ac:dyDescent="0.25">
      <c r="B37">
        <v>22</v>
      </c>
      <c r="C37" t="s">
        <v>17</v>
      </c>
      <c r="D37">
        <v>1200</v>
      </c>
      <c r="E37">
        <v>74.167000000000002</v>
      </c>
      <c r="F37">
        <v>89000</v>
      </c>
      <c r="G37">
        <v>0</v>
      </c>
      <c r="H37">
        <v>255</v>
      </c>
    </row>
    <row r="38" spans="2:13" x14ac:dyDescent="0.25">
      <c r="B38">
        <v>23</v>
      </c>
      <c r="C38" t="s">
        <v>17</v>
      </c>
      <c r="D38">
        <v>1200</v>
      </c>
      <c r="E38">
        <v>75.165999999999997</v>
      </c>
      <c r="F38">
        <v>80199</v>
      </c>
      <c r="G38">
        <v>0</v>
      </c>
      <c r="H38">
        <v>255</v>
      </c>
    </row>
    <row r="39" spans="2:13" x14ac:dyDescent="0.25">
      <c r="B39">
        <v>24</v>
      </c>
      <c r="C39" t="s">
        <v>17</v>
      </c>
      <c r="D39">
        <v>1200</v>
      </c>
      <c r="E39">
        <v>54.042999999999999</v>
      </c>
      <c r="F39">
        <v>64852</v>
      </c>
      <c r="G39">
        <v>0</v>
      </c>
      <c r="H39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2DE9F-7736-4E9A-9086-DB7D21BACA5A}">
  <dimension ref="A1:M39"/>
  <sheetViews>
    <sheetView workbookViewId="0">
      <selection activeCell="F5" sqref="F5"/>
    </sheetView>
  </sheetViews>
  <sheetFormatPr defaultRowHeight="13.8" x14ac:dyDescent="0.25"/>
  <cols>
    <col min="3" max="3" width="14.5546875" customWidth="1"/>
    <col min="13" max="13" width="8.88671875" style="1"/>
  </cols>
  <sheetData>
    <row r="1" spans="1:13" x14ac:dyDescent="0.25"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13" x14ac:dyDescent="0.25">
      <c r="A2">
        <v>6.14</v>
      </c>
      <c r="B2">
        <v>1</v>
      </c>
      <c r="C2" t="s">
        <v>2</v>
      </c>
      <c r="D2">
        <v>1456</v>
      </c>
      <c r="E2">
        <v>93.516999999999996</v>
      </c>
      <c r="F2">
        <v>136161</v>
      </c>
      <c r="G2">
        <v>0</v>
      </c>
      <c r="H2">
        <v>255</v>
      </c>
      <c r="J2">
        <v>136161</v>
      </c>
      <c r="K2">
        <v>28823</v>
      </c>
      <c r="L2">
        <f>K2/J2</f>
        <v>0.21168322794339053</v>
      </c>
      <c r="M2" s="1">
        <f>L2/0.211683</f>
        <v>1.0000010768148151</v>
      </c>
    </row>
    <row r="3" spans="1:13" x14ac:dyDescent="0.25">
      <c r="B3">
        <v>2</v>
      </c>
      <c r="C3" t="s">
        <v>2</v>
      </c>
      <c r="D3">
        <v>1456</v>
      </c>
      <c r="E3">
        <v>102.739</v>
      </c>
      <c r="F3">
        <v>149588</v>
      </c>
      <c r="G3">
        <v>0</v>
      </c>
      <c r="H3">
        <v>255</v>
      </c>
      <c r="J3">
        <v>149588</v>
      </c>
      <c r="K3">
        <v>65816</v>
      </c>
      <c r="L3">
        <f t="shared" ref="L3:L7" si="0">K3/J3</f>
        <v>0.43998181672326658</v>
      </c>
      <c r="M3" s="1">
        <f t="shared" ref="M3:M7" si="1">L3/0.211683</f>
        <v>2.0784938645203752</v>
      </c>
    </row>
    <row r="4" spans="1:13" x14ac:dyDescent="0.25">
      <c r="B4">
        <v>3</v>
      </c>
      <c r="C4" t="s">
        <v>2</v>
      </c>
      <c r="D4">
        <v>1456</v>
      </c>
      <c r="E4">
        <v>109.053</v>
      </c>
      <c r="F4">
        <v>158781</v>
      </c>
      <c r="G4">
        <v>0</v>
      </c>
      <c r="H4">
        <v>255</v>
      </c>
      <c r="J4">
        <v>158781</v>
      </c>
      <c r="K4">
        <v>124867</v>
      </c>
      <c r="L4">
        <f t="shared" si="0"/>
        <v>0.78641021280883738</v>
      </c>
      <c r="M4" s="1">
        <f t="shared" si="1"/>
        <v>3.7150371678823397</v>
      </c>
    </row>
    <row r="5" spans="1:13" x14ac:dyDescent="0.25">
      <c r="B5">
        <v>4</v>
      </c>
      <c r="C5" t="s">
        <v>2</v>
      </c>
      <c r="D5">
        <v>1456</v>
      </c>
      <c r="E5">
        <v>105.065</v>
      </c>
      <c r="F5">
        <v>152975</v>
      </c>
      <c r="G5">
        <v>0</v>
      </c>
      <c r="H5">
        <v>255</v>
      </c>
      <c r="J5">
        <v>152975</v>
      </c>
      <c r="K5">
        <v>70973</v>
      </c>
      <c r="L5">
        <f t="shared" si="0"/>
        <v>0.46395162608269325</v>
      </c>
      <c r="M5" s="1">
        <f t="shared" si="1"/>
        <v>2.1917283205675147</v>
      </c>
    </row>
    <row r="6" spans="1:13" x14ac:dyDescent="0.25">
      <c r="B6">
        <v>5</v>
      </c>
      <c r="C6" t="s">
        <v>2</v>
      </c>
      <c r="D6">
        <v>1456</v>
      </c>
      <c r="E6">
        <v>103.666</v>
      </c>
      <c r="F6">
        <v>150938</v>
      </c>
      <c r="G6">
        <v>0</v>
      </c>
      <c r="H6">
        <v>255</v>
      </c>
      <c r="J6">
        <v>150938</v>
      </c>
      <c r="K6">
        <v>56025</v>
      </c>
      <c r="L6">
        <f t="shared" si="0"/>
        <v>0.37117889464548359</v>
      </c>
      <c r="M6" s="1">
        <f t="shared" si="1"/>
        <v>1.753465770257808</v>
      </c>
    </row>
    <row r="7" spans="1:13" x14ac:dyDescent="0.25">
      <c r="B7">
        <v>6</v>
      </c>
      <c r="C7" t="s">
        <v>2</v>
      </c>
      <c r="D7">
        <v>1456</v>
      </c>
      <c r="E7">
        <v>105.592</v>
      </c>
      <c r="F7">
        <v>153742</v>
      </c>
      <c r="G7">
        <v>0</v>
      </c>
      <c r="H7">
        <v>255</v>
      </c>
      <c r="J7">
        <v>153742</v>
      </c>
      <c r="K7">
        <v>13579</v>
      </c>
      <c r="L7">
        <f t="shared" si="0"/>
        <v>8.8323294870627414E-2</v>
      </c>
      <c r="M7" s="1">
        <f t="shared" si="1"/>
        <v>0.4172432121173047</v>
      </c>
    </row>
    <row r="8" spans="1:13" x14ac:dyDescent="0.25">
      <c r="B8">
        <v>7</v>
      </c>
      <c r="C8" t="s">
        <v>18</v>
      </c>
      <c r="D8">
        <v>1058</v>
      </c>
      <c r="E8">
        <v>27.242999999999999</v>
      </c>
      <c r="F8">
        <v>28823</v>
      </c>
      <c r="G8">
        <v>0</v>
      </c>
      <c r="H8">
        <v>255</v>
      </c>
    </row>
    <row r="9" spans="1:13" x14ac:dyDescent="0.25">
      <c r="B9">
        <v>8</v>
      </c>
      <c r="C9" t="s">
        <v>18</v>
      </c>
      <c r="D9">
        <v>1058</v>
      </c>
      <c r="E9">
        <v>62.207999999999998</v>
      </c>
      <c r="F9">
        <v>65816</v>
      </c>
      <c r="G9">
        <v>0</v>
      </c>
      <c r="H9">
        <v>255</v>
      </c>
    </row>
    <row r="10" spans="1:13" x14ac:dyDescent="0.25">
      <c r="B10">
        <v>9</v>
      </c>
      <c r="C10" t="s">
        <v>18</v>
      </c>
      <c r="D10">
        <v>1058</v>
      </c>
      <c r="E10">
        <v>118.02200000000001</v>
      </c>
      <c r="F10">
        <v>124867</v>
      </c>
      <c r="G10">
        <v>0</v>
      </c>
      <c r="H10">
        <v>255</v>
      </c>
    </row>
    <row r="11" spans="1:13" x14ac:dyDescent="0.25">
      <c r="B11">
        <v>10</v>
      </c>
      <c r="C11" t="s">
        <v>18</v>
      </c>
      <c r="D11">
        <v>1058</v>
      </c>
      <c r="E11">
        <v>67.081999999999994</v>
      </c>
      <c r="F11">
        <v>70973</v>
      </c>
      <c r="G11">
        <v>0</v>
      </c>
      <c r="H11">
        <v>255</v>
      </c>
    </row>
    <row r="12" spans="1:13" x14ac:dyDescent="0.25">
      <c r="B12">
        <v>11</v>
      </c>
      <c r="C12" t="s">
        <v>18</v>
      </c>
      <c r="D12">
        <v>1058</v>
      </c>
      <c r="E12">
        <v>52.954000000000001</v>
      </c>
      <c r="F12">
        <v>56025</v>
      </c>
      <c r="G12">
        <v>0</v>
      </c>
      <c r="H12">
        <v>255</v>
      </c>
    </row>
    <row r="13" spans="1:13" x14ac:dyDescent="0.25">
      <c r="B13">
        <v>12</v>
      </c>
      <c r="C13" t="s">
        <v>18</v>
      </c>
      <c r="D13">
        <v>1058</v>
      </c>
      <c r="E13">
        <v>12.835000000000001</v>
      </c>
      <c r="F13">
        <v>13579</v>
      </c>
      <c r="G13">
        <v>0</v>
      </c>
      <c r="H13">
        <v>255</v>
      </c>
    </row>
    <row r="15" spans="1:13" x14ac:dyDescent="0.25">
      <c r="A15" t="s">
        <v>29</v>
      </c>
      <c r="B15">
        <v>1</v>
      </c>
      <c r="C15" t="s">
        <v>27</v>
      </c>
      <c r="D15">
        <v>1802</v>
      </c>
      <c r="E15">
        <v>119.077</v>
      </c>
      <c r="F15">
        <v>214576</v>
      </c>
      <c r="G15">
        <v>0</v>
      </c>
      <c r="H15">
        <v>255</v>
      </c>
      <c r="J15">
        <v>214576</v>
      </c>
      <c r="K15">
        <v>18861</v>
      </c>
      <c r="L15">
        <f>K15/J15</f>
        <v>8.7898926254567147E-2</v>
      </c>
      <c r="M15" s="1">
        <f>L15/0.087899</f>
        <v>0.99999916102079822</v>
      </c>
    </row>
    <row r="16" spans="1:13" x14ac:dyDescent="0.25">
      <c r="B16">
        <v>2</v>
      </c>
      <c r="C16" t="s">
        <v>27</v>
      </c>
      <c r="D16">
        <v>1802</v>
      </c>
      <c r="E16">
        <v>119.108</v>
      </c>
      <c r="F16">
        <v>214632</v>
      </c>
      <c r="G16">
        <v>0</v>
      </c>
      <c r="H16">
        <v>255</v>
      </c>
      <c r="J16">
        <v>214632</v>
      </c>
      <c r="K16">
        <v>71059</v>
      </c>
      <c r="L16">
        <f t="shared" ref="L16:L20" si="2">K16/J16</f>
        <v>0.33107365164560737</v>
      </c>
      <c r="M16" s="1">
        <f t="shared" ref="M16:M20" si="3">L16/0.087899</f>
        <v>3.7665235286591128</v>
      </c>
    </row>
    <row r="17" spans="1:13" x14ac:dyDescent="0.25">
      <c r="B17">
        <v>3</v>
      </c>
      <c r="C17" t="s">
        <v>27</v>
      </c>
      <c r="D17">
        <v>1802</v>
      </c>
      <c r="E17">
        <v>132.346</v>
      </c>
      <c r="F17">
        <v>238488</v>
      </c>
      <c r="G17">
        <v>0</v>
      </c>
      <c r="H17">
        <v>255</v>
      </c>
      <c r="J17">
        <v>238488</v>
      </c>
      <c r="K17">
        <v>118423</v>
      </c>
      <c r="L17">
        <f t="shared" si="2"/>
        <v>0.49655747878299955</v>
      </c>
      <c r="M17" s="1">
        <f t="shared" si="3"/>
        <v>5.6491823431779604</v>
      </c>
    </row>
    <row r="18" spans="1:13" x14ac:dyDescent="0.25">
      <c r="B18">
        <v>4</v>
      </c>
      <c r="C18" t="s">
        <v>27</v>
      </c>
      <c r="D18">
        <v>1802</v>
      </c>
      <c r="E18">
        <v>147.58000000000001</v>
      </c>
      <c r="F18">
        <v>265940</v>
      </c>
      <c r="G18">
        <v>0</v>
      </c>
      <c r="H18">
        <v>255</v>
      </c>
      <c r="J18">
        <v>265940</v>
      </c>
      <c r="K18">
        <v>78468</v>
      </c>
      <c r="L18">
        <f t="shared" si="2"/>
        <v>0.29505903587275323</v>
      </c>
      <c r="M18" s="1">
        <f t="shared" si="3"/>
        <v>3.356796276098172</v>
      </c>
    </row>
    <row r="19" spans="1:13" x14ac:dyDescent="0.25">
      <c r="B19">
        <v>5</v>
      </c>
      <c r="C19" t="s">
        <v>27</v>
      </c>
      <c r="D19">
        <v>1802</v>
      </c>
      <c r="E19">
        <v>146.58799999999999</v>
      </c>
      <c r="F19">
        <v>264152</v>
      </c>
      <c r="G19">
        <v>0</v>
      </c>
      <c r="H19">
        <v>255</v>
      </c>
      <c r="J19">
        <v>264152</v>
      </c>
      <c r="K19">
        <v>46066</v>
      </c>
      <c r="L19">
        <f t="shared" si="2"/>
        <v>0.17439201671764742</v>
      </c>
      <c r="M19" s="1">
        <f t="shared" si="3"/>
        <v>1.9840045588419368</v>
      </c>
    </row>
    <row r="20" spans="1:13" x14ac:dyDescent="0.25">
      <c r="B20">
        <v>6</v>
      </c>
      <c r="C20" t="s">
        <v>27</v>
      </c>
      <c r="D20">
        <v>1802</v>
      </c>
      <c r="E20">
        <v>144.87</v>
      </c>
      <c r="F20">
        <v>261056</v>
      </c>
      <c r="G20">
        <v>0</v>
      </c>
      <c r="H20">
        <v>255</v>
      </c>
      <c r="J20">
        <v>261056</v>
      </c>
      <c r="K20">
        <v>6527</v>
      </c>
      <c r="L20">
        <f t="shared" si="2"/>
        <v>2.5002298357440549E-2</v>
      </c>
      <c r="M20" s="1">
        <f t="shared" si="3"/>
        <v>0.28444349034051064</v>
      </c>
    </row>
    <row r="21" spans="1:13" x14ac:dyDescent="0.25">
      <c r="B21">
        <v>7</v>
      </c>
      <c r="C21" t="s">
        <v>28</v>
      </c>
      <c r="D21">
        <v>1219</v>
      </c>
      <c r="E21">
        <v>15.473000000000001</v>
      </c>
      <c r="F21">
        <v>18861</v>
      </c>
      <c r="G21">
        <v>0</v>
      </c>
      <c r="H21">
        <v>255</v>
      </c>
    </row>
    <row r="22" spans="1:13" x14ac:dyDescent="0.25">
      <c r="B22">
        <v>8</v>
      </c>
      <c r="C22" t="s">
        <v>28</v>
      </c>
      <c r="D22">
        <v>1219</v>
      </c>
      <c r="E22">
        <v>58.292999999999999</v>
      </c>
      <c r="F22">
        <v>71059</v>
      </c>
      <c r="G22">
        <v>0</v>
      </c>
      <c r="H22">
        <v>255</v>
      </c>
    </row>
    <row r="23" spans="1:13" x14ac:dyDescent="0.25">
      <c r="B23">
        <v>9</v>
      </c>
      <c r="C23" t="s">
        <v>28</v>
      </c>
      <c r="D23">
        <v>1219</v>
      </c>
      <c r="E23">
        <v>97.147999999999996</v>
      </c>
      <c r="F23">
        <v>118423</v>
      </c>
      <c r="G23">
        <v>0</v>
      </c>
      <c r="H23">
        <v>255</v>
      </c>
    </row>
    <row r="24" spans="1:13" x14ac:dyDescent="0.25">
      <c r="B24">
        <v>10</v>
      </c>
      <c r="C24" t="s">
        <v>28</v>
      </c>
      <c r="D24">
        <v>1219</v>
      </c>
      <c r="E24">
        <v>64.370999999999995</v>
      </c>
      <c r="F24">
        <v>78468</v>
      </c>
      <c r="G24">
        <v>0</v>
      </c>
      <c r="H24">
        <v>255</v>
      </c>
    </row>
    <row r="25" spans="1:13" x14ac:dyDescent="0.25">
      <c r="B25">
        <v>11</v>
      </c>
      <c r="C25" t="s">
        <v>28</v>
      </c>
      <c r="D25">
        <v>1219</v>
      </c>
      <c r="E25">
        <v>37.79</v>
      </c>
      <c r="F25">
        <v>46066</v>
      </c>
      <c r="G25">
        <v>0</v>
      </c>
      <c r="H25">
        <v>255</v>
      </c>
    </row>
    <row r="26" spans="1:13" x14ac:dyDescent="0.25">
      <c r="B26">
        <v>12</v>
      </c>
      <c r="C26" t="s">
        <v>28</v>
      </c>
      <c r="D26">
        <v>1219</v>
      </c>
      <c r="E26">
        <v>5.3540000000000001</v>
      </c>
      <c r="F26">
        <v>6527</v>
      </c>
      <c r="G26">
        <v>0</v>
      </c>
      <c r="H26">
        <v>255</v>
      </c>
    </row>
    <row r="28" spans="1:13" x14ac:dyDescent="0.25">
      <c r="A28">
        <v>6.15</v>
      </c>
      <c r="B28">
        <v>1</v>
      </c>
      <c r="C28" t="s">
        <v>5</v>
      </c>
      <c r="D28">
        <v>2068</v>
      </c>
      <c r="E28">
        <v>149.41200000000001</v>
      </c>
      <c r="F28">
        <v>308985</v>
      </c>
      <c r="G28">
        <v>0</v>
      </c>
      <c r="H28">
        <v>255</v>
      </c>
      <c r="J28">
        <v>308985</v>
      </c>
      <c r="K28">
        <v>30842</v>
      </c>
      <c r="L28">
        <f>K28/J28</f>
        <v>9.9817143227017499E-2</v>
      </c>
      <c r="M28" s="1">
        <f>L28/0.099817</f>
        <v>1.0000014348960347</v>
      </c>
    </row>
    <row r="29" spans="1:13" x14ac:dyDescent="0.25">
      <c r="B29">
        <v>2</v>
      </c>
      <c r="C29" t="s">
        <v>5</v>
      </c>
      <c r="D29">
        <v>2068</v>
      </c>
      <c r="E29">
        <v>150.375</v>
      </c>
      <c r="F29">
        <v>310976</v>
      </c>
      <c r="G29">
        <v>0</v>
      </c>
      <c r="H29">
        <v>255</v>
      </c>
      <c r="J29">
        <v>310976</v>
      </c>
      <c r="K29">
        <v>69567</v>
      </c>
      <c r="L29">
        <f t="shared" ref="L29:L33" si="4">K29/J29</f>
        <v>0.22370536633052068</v>
      </c>
      <c r="M29" s="1">
        <f t="shared" ref="M29:M33" si="5">L29/0.099817</f>
        <v>2.2411549769129575</v>
      </c>
    </row>
    <row r="30" spans="1:13" x14ac:dyDescent="0.25">
      <c r="B30">
        <v>3</v>
      </c>
      <c r="C30" t="s">
        <v>5</v>
      </c>
      <c r="D30">
        <v>2068</v>
      </c>
      <c r="E30">
        <v>143.72200000000001</v>
      </c>
      <c r="F30">
        <v>297218</v>
      </c>
      <c r="G30">
        <v>0</v>
      </c>
      <c r="H30">
        <v>255</v>
      </c>
      <c r="J30">
        <v>297218</v>
      </c>
      <c r="K30">
        <v>120899</v>
      </c>
      <c r="L30">
        <f t="shared" si="4"/>
        <v>0.40676876905167253</v>
      </c>
      <c r="M30" s="1">
        <f t="shared" si="5"/>
        <v>4.0751452062441516</v>
      </c>
    </row>
    <row r="31" spans="1:13" x14ac:dyDescent="0.25">
      <c r="B31">
        <v>4</v>
      </c>
      <c r="C31" t="s">
        <v>5</v>
      </c>
      <c r="D31">
        <v>2068</v>
      </c>
      <c r="E31">
        <v>133.98599999999999</v>
      </c>
      <c r="F31">
        <v>277083</v>
      </c>
      <c r="G31">
        <v>0</v>
      </c>
      <c r="H31">
        <v>255</v>
      </c>
      <c r="J31">
        <v>277083</v>
      </c>
      <c r="K31">
        <v>86949</v>
      </c>
      <c r="L31">
        <f t="shared" si="4"/>
        <v>0.31380127976093808</v>
      </c>
      <c r="M31" s="1">
        <f t="shared" si="5"/>
        <v>3.1437658891865921</v>
      </c>
    </row>
    <row r="32" spans="1:13" x14ac:dyDescent="0.25">
      <c r="B32">
        <v>5</v>
      </c>
      <c r="C32" t="s">
        <v>5</v>
      </c>
      <c r="D32">
        <v>2068</v>
      </c>
      <c r="E32">
        <v>123.395</v>
      </c>
      <c r="F32">
        <v>255181</v>
      </c>
      <c r="G32">
        <v>0</v>
      </c>
      <c r="H32">
        <v>255</v>
      </c>
      <c r="J32">
        <v>255181</v>
      </c>
      <c r="K32">
        <v>50261</v>
      </c>
      <c r="L32">
        <f t="shared" si="4"/>
        <v>0.19696215627339025</v>
      </c>
      <c r="M32" s="1">
        <f t="shared" si="5"/>
        <v>1.9732325783522873</v>
      </c>
    </row>
    <row r="33" spans="2:13" x14ac:dyDescent="0.25">
      <c r="B33">
        <v>6</v>
      </c>
      <c r="C33" t="s">
        <v>5</v>
      </c>
      <c r="D33">
        <v>2068</v>
      </c>
      <c r="E33">
        <v>92.808999999999997</v>
      </c>
      <c r="F33">
        <v>191930</v>
      </c>
      <c r="G33">
        <v>0</v>
      </c>
      <c r="H33">
        <v>255</v>
      </c>
      <c r="J33">
        <v>191930</v>
      </c>
      <c r="K33">
        <v>12785</v>
      </c>
      <c r="L33">
        <f t="shared" si="4"/>
        <v>6.6612827593393431E-2</v>
      </c>
      <c r="M33" s="1">
        <f t="shared" si="5"/>
        <v>0.66734952556571958</v>
      </c>
    </row>
    <row r="34" spans="2:13" x14ac:dyDescent="0.25">
      <c r="B34">
        <v>7</v>
      </c>
      <c r="C34" t="s">
        <v>19</v>
      </c>
      <c r="D34">
        <v>1428</v>
      </c>
      <c r="E34">
        <v>21.597999999999999</v>
      </c>
      <c r="F34">
        <v>30842</v>
      </c>
      <c r="G34">
        <v>0</v>
      </c>
      <c r="H34">
        <v>255</v>
      </c>
    </row>
    <row r="35" spans="2:13" x14ac:dyDescent="0.25">
      <c r="B35">
        <v>8</v>
      </c>
      <c r="C35" t="s">
        <v>19</v>
      </c>
      <c r="D35">
        <v>1428</v>
      </c>
      <c r="E35">
        <v>48.716000000000001</v>
      </c>
      <c r="F35">
        <v>69567</v>
      </c>
      <c r="G35">
        <v>0</v>
      </c>
      <c r="H35">
        <v>255</v>
      </c>
    </row>
    <row r="36" spans="2:13" x14ac:dyDescent="0.25">
      <c r="B36">
        <v>9</v>
      </c>
      <c r="C36" t="s">
        <v>19</v>
      </c>
      <c r="D36">
        <v>1428</v>
      </c>
      <c r="E36">
        <v>100.672</v>
      </c>
      <c r="F36">
        <v>120899</v>
      </c>
      <c r="G36">
        <v>0</v>
      </c>
      <c r="H36">
        <v>255</v>
      </c>
    </row>
    <row r="37" spans="2:13" x14ac:dyDescent="0.25">
      <c r="B37">
        <v>10</v>
      </c>
      <c r="C37" t="s">
        <v>19</v>
      </c>
      <c r="D37">
        <v>1428</v>
      </c>
      <c r="E37">
        <v>60.889000000000003</v>
      </c>
      <c r="F37">
        <v>86949</v>
      </c>
      <c r="G37">
        <v>0</v>
      </c>
      <c r="H37">
        <v>255</v>
      </c>
    </row>
    <row r="38" spans="2:13" x14ac:dyDescent="0.25">
      <c r="B38">
        <v>11</v>
      </c>
      <c r="C38" t="s">
        <v>19</v>
      </c>
      <c r="D38">
        <v>1428</v>
      </c>
      <c r="E38">
        <v>35.197000000000003</v>
      </c>
      <c r="F38">
        <v>50261</v>
      </c>
      <c r="G38">
        <v>0</v>
      </c>
      <c r="H38">
        <v>255</v>
      </c>
    </row>
    <row r="39" spans="2:13" x14ac:dyDescent="0.25">
      <c r="B39">
        <v>12</v>
      </c>
      <c r="C39" t="s">
        <v>19</v>
      </c>
      <c r="D39">
        <v>1428</v>
      </c>
      <c r="E39">
        <v>8.9529999999999994</v>
      </c>
      <c r="F39">
        <v>12785</v>
      </c>
      <c r="G39">
        <v>0</v>
      </c>
      <c r="H39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FE6D-F2B6-48E8-968F-528BD452C164}">
  <dimension ref="A1:M44"/>
  <sheetViews>
    <sheetView workbookViewId="0">
      <selection activeCell="L13" sqref="L13"/>
    </sheetView>
  </sheetViews>
  <sheetFormatPr defaultRowHeight="13.8" x14ac:dyDescent="0.25"/>
  <cols>
    <col min="1" max="1" width="9.5546875" bestFit="1" customWidth="1"/>
    <col min="13" max="13" width="8.88671875" style="1"/>
  </cols>
  <sheetData>
    <row r="1" spans="1:13" x14ac:dyDescent="0.25"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13" x14ac:dyDescent="0.25">
      <c r="A2">
        <v>5.21</v>
      </c>
      <c r="B2">
        <v>1</v>
      </c>
      <c r="C2" t="s">
        <v>20</v>
      </c>
      <c r="D2">
        <v>867</v>
      </c>
      <c r="E2">
        <v>90.504000000000005</v>
      </c>
      <c r="F2">
        <v>78467</v>
      </c>
      <c r="G2">
        <v>0</v>
      </c>
      <c r="H2">
        <v>255</v>
      </c>
      <c r="J2">
        <v>78467</v>
      </c>
      <c r="K2">
        <v>54801</v>
      </c>
      <c r="L2">
        <f>K2/J2</f>
        <v>0.69839550384237958</v>
      </c>
      <c r="M2" s="1">
        <f>L2/0.698396</f>
        <v>0.99999928957551243</v>
      </c>
    </row>
    <row r="3" spans="1:13" x14ac:dyDescent="0.25">
      <c r="B3">
        <v>2</v>
      </c>
      <c r="C3" t="s">
        <v>20</v>
      </c>
      <c r="D3">
        <v>867</v>
      </c>
      <c r="E3">
        <v>95.179000000000002</v>
      </c>
      <c r="F3">
        <v>82520</v>
      </c>
      <c r="G3">
        <v>0</v>
      </c>
      <c r="H3">
        <v>255</v>
      </c>
      <c r="J3">
        <v>82520</v>
      </c>
      <c r="K3">
        <v>79787</v>
      </c>
      <c r="L3">
        <f t="shared" ref="L3:L7" si="0">K3/J3</f>
        <v>0.96688075618031988</v>
      </c>
      <c r="M3" s="1">
        <f t="shared" ref="M3:M7" si="1">L3/0.698396</f>
        <v>1.3844305468248956</v>
      </c>
    </row>
    <row r="4" spans="1:13" x14ac:dyDescent="0.25">
      <c r="B4">
        <v>3</v>
      </c>
      <c r="C4" t="s">
        <v>20</v>
      </c>
      <c r="D4">
        <v>867</v>
      </c>
      <c r="E4">
        <v>107.529</v>
      </c>
      <c r="F4">
        <v>90228</v>
      </c>
      <c r="G4">
        <v>0</v>
      </c>
      <c r="H4">
        <v>255</v>
      </c>
      <c r="J4">
        <v>90228</v>
      </c>
      <c r="K4">
        <v>74938</v>
      </c>
      <c r="L4">
        <f t="shared" si="0"/>
        <v>0.83054040874229729</v>
      </c>
      <c r="M4" s="1">
        <f t="shared" si="1"/>
        <v>1.1892112909327908</v>
      </c>
    </row>
    <row r="5" spans="1:13" x14ac:dyDescent="0.25">
      <c r="B5">
        <v>4</v>
      </c>
      <c r="C5" t="s">
        <v>20</v>
      </c>
      <c r="D5">
        <v>867</v>
      </c>
      <c r="E5">
        <v>80.222999999999999</v>
      </c>
      <c r="F5">
        <v>69553</v>
      </c>
      <c r="G5">
        <v>0</v>
      </c>
      <c r="H5">
        <v>255</v>
      </c>
      <c r="J5">
        <v>69553</v>
      </c>
      <c r="K5">
        <v>37052</v>
      </c>
      <c r="L5">
        <f t="shared" si="0"/>
        <v>0.5327160582577315</v>
      </c>
      <c r="M5" s="1">
        <f t="shared" si="1"/>
        <v>0.76277077511573876</v>
      </c>
    </row>
    <row r="6" spans="1:13" x14ac:dyDescent="0.25">
      <c r="B6">
        <v>5</v>
      </c>
      <c r="C6" t="s">
        <v>20</v>
      </c>
      <c r="D6">
        <v>867</v>
      </c>
      <c r="E6">
        <v>104.664</v>
      </c>
      <c r="F6">
        <v>90744</v>
      </c>
      <c r="G6">
        <v>0</v>
      </c>
      <c r="H6">
        <v>255</v>
      </c>
      <c r="J6">
        <v>90744</v>
      </c>
      <c r="K6">
        <v>59991</v>
      </c>
      <c r="L6">
        <f t="shared" si="0"/>
        <v>0.66110156043374768</v>
      </c>
      <c r="M6" s="1">
        <f t="shared" si="1"/>
        <v>0.94659986659967654</v>
      </c>
    </row>
    <row r="7" spans="1:13" x14ac:dyDescent="0.25">
      <c r="B7">
        <v>6</v>
      </c>
      <c r="C7" t="s">
        <v>20</v>
      </c>
      <c r="D7">
        <v>867</v>
      </c>
      <c r="E7">
        <v>107.325</v>
      </c>
      <c r="F7">
        <v>93051</v>
      </c>
      <c r="G7">
        <v>0</v>
      </c>
      <c r="H7">
        <v>255</v>
      </c>
      <c r="J7">
        <v>93051</v>
      </c>
      <c r="K7">
        <v>63423</v>
      </c>
      <c r="L7">
        <f t="shared" si="0"/>
        <v>0.68159396460005806</v>
      </c>
      <c r="M7" s="1">
        <f t="shared" si="1"/>
        <v>0.97594196501706487</v>
      </c>
    </row>
    <row r="8" spans="1:13" x14ac:dyDescent="0.25">
      <c r="B8">
        <v>7</v>
      </c>
      <c r="C8" t="s">
        <v>21</v>
      </c>
      <c r="D8">
        <v>882</v>
      </c>
      <c r="E8">
        <v>62.133000000000003</v>
      </c>
      <c r="F8">
        <v>54801</v>
      </c>
      <c r="G8">
        <v>0</v>
      </c>
      <c r="H8">
        <v>255</v>
      </c>
    </row>
    <row r="9" spans="1:13" x14ac:dyDescent="0.25">
      <c r="B9">
        <v>8</v>
      </c>
      <c r="C9" t="s">
        <v>21</v>
      </c>
      <c r="D9">
        <v>882</v>
      </c>
      <c r="E9">
        <v>90.460999999999999</v>
      </c>
      <c r="F9">
        <v>79787</v>
      </c>
      <c r="G9">
        <v>0</v>
      </c>
      <c r="H9">
        <v>255</v>
      </c>
    </row>
    <row r="10" spans="1:13" x14ac:dyDescent="0.25">
      <c r="B10">
        <v>9</v>
      </c>
      <c r="C10" t="s">
        <v>21</v>
      </c>
      <c r="D10">
        <v>882</v>
      </c>
      <c r="E10">
        <v>80.429000000000002</v>
      </c>
      <c r="F10">
        <v>74938</v>
      </c>
      <c r="G10">
        <v>0</v>
      </c>
      <c r="H10">
        <v>255</v>
      </c>
    </row>
    <row r="11" spans="1:13" x14ac:dyDescent="0.25">
      <c r="B11">
        <v>10</v>
      </c>
      <c r="C11" t="s">
        <v>21</v>
      </c>
      <c r="D11">
        <v>882</v>
      </c>
      <c r="E11">
        <v>42.009</v>
      </c>
      <c r="F11">
        <v>37052</v>
      </c>
      <c r="G11">
        <v>0</v>
      </c>
      <c r="H11">
        <v>255</v>
      </c>
    </row>
    <row r="12" spans="1:13" x14ac:dyDescent="0.25">
      <c r="B12">
        <v>11</v>
      </c>
      <c r="C12" t="s">
        <v>21</v>
      </c>
      <c r="D12">
        <v>882</v>
      </c>
      <c r="E12">
        <v>68.016999999999996</v>
      </c>
      <c r="F12">
        <v>59991</v>
      </c>
      <c r="G12">
        <v>0</v>
      </c>
      <c r="H12">
        <v>255</v>
      </c>
    </row>
    <row r="13" spans="1:13" x14ac:dyDescent="0.25">
      <c r="B13">
        <v>12</v>
      </c>
      <c r="C13" t="s">
        <v>21</v>
      </c>
      <c r="D13">
        <v>882</v>
      </c>
      <c r="E13">
        <v>71.908000000000001</v>
      </c>
      <c r="F13">
        <v>63423</v>
      </c>
      <c r="G13">
        <v>0</v>
      </c>
      <c r="H13">
        <v>255</v>
      </c>
    </row>
    <row r="18" spans="1:13" x14ac:dyDescent="0.25">
      <c r="A18">
        <v>5.25</v>
      </c>
      <c r="B18">
        <v>1</v>
      </c>
      <c r="C18" t="s">
        <v>22</v>
      </c>
      <c r="D18">
        <v>1050</v>
      </c>
      <c r="E18">
        <v>94.992000000000004</v>
      </c>
      <c r="F18">
        <v>99742</v>
      </c>
      <c r="G18">
        <v>0</v>
      </c>
      <c r="H18">
        <v>255</v>
      </c>
      <c r="J18">
        <v>99742</v>
      </c>
      <c r="K18">
        <v>120327</v>
      </c>
      <c r="L18">
        <f>K18/J18</f>
        <v>1.2063824667642518</v>
      </c>
      <c r="M18" s="1">
        <f>L18/1.206382</f>
        <v>1.0000003869124803</v>
      </c>
    </row>
    <row r="19" spans="1:13" x14ac:dyDescent="0.25">
      <c r="B19">
        <v>2</v>
      </c>
      <c r="C19" t="s">
        <v>22</v>
      </c>
      <c r="D19">
        <v>1050</v>
      </c>
      <c r="E19">
        <v>104.236</v>
      </c>
      <c r="F19">
        <v>109448</v>
      </c>
      <c r="G19">
        <v>0</v>
      </c>
      <c r="H19">
        <v>255</v>
      </c>
      <c r="J19">
        <v>109448</v>
      </c>
      <c r="K19">
        <v>144629</v>
      </c>
      <c r="L19">
        <f t="shared" ref="L19:L23" si="2">K19/J19</f>
        <v>1.3214403186901542</v>
      </c>
      <c r="M19" s="1">
        <f t="shared" ref="M19:M23" si="3">L19/1.206382</f>
        <v>1.09537469780729</v>
      </c>
    </row>
    <row r="20" spans="1:13" x14ac:dyDescent="0.25">
      <c r="B20">
        <v>3</v>
      </c>
      <c r="C20" t="s">
        <v>22</v>
      </c>
      <c r="D20">
        <v>1050</v>
      </c>
      <c r="E20">
        <v>74.555000000000007</v>
      </c>
      <c r="F20">
        <v>78283</v>
      </c>
      <c r="G20">
        <v>0</v>
      </c>
      <c r="H20">
        <v>255</v>
      </c>
      <c r="J20">
        <v>78283</v>
      </c>
      <c r="K20">
        <v>146705</v>
      </c>
      <c r="L20">
        <f t="shared" si="2"/>
        <v>1.8740339537319726</v>
      </c>
      <c r="M20" s="1">
        <f t="shared" si="3"/>
        <v>1.5534332854203499</v>
      </c>
    </row>
    <row r="21" spans="1:13" x14ac:dyDescent="0.25">
      <c r="B21">
        <v>4</v>
      </c>
      <c r="C21" t="s">
        <v>22</v>
      </c>
      <c r="D21">
        <v>1050</v>
      </c>
      <c r="E21">
        <v>87.397000000000006</v>
      </c>
      <c r="F21">
        <v>91767</v>
      </c>
      <c r="G21">
        <v>0</v>
      </c>
      <c r="H21">
        <v>255</v>
      </c>
      <c r="J21">
        <v>91767</v>
      </c>
      <c r="K21">
        <v>107871</v>
      </c>
      <c r="L21">
        <f t="shared" si="2"/>
        <v>1.1754879204942954</v>
      </c>
      <c r="M21" s="1">
        <f t="shared" si="3"/>
        <v>0.97439113025086199</v>
      </c>
    </row>
    <row r="22" spans="1:13" x14ac:dyDescent="0.25">
      <c r="B22">
        <v>5</v>
      </c>
      <c r="C22" t="s">
        <v>22</v>
      </c>
      <c r="D22">
        <v>1050</v>
      </c>
      <c r="E22">
        <v>94.391999999999996</v>
      </c>
      <c r="F22">
        <v>99112</v>
      </c>
      <c r="G22">
        <v>0</v>
      </c>
      <c r="H22">
        <v>255</v>
      </c>
      <c r="J22">
        <v>99112</v>
      </c>
      <c r="K22">
        <v>88572</v>
      </c>
      <c r="L22">
        <f t="shared" si="2"/>
        <v>0.89365566228105575</v>
      </c>
      <c r="M22" s="1">
        <f t="shared" si="3"/>
        <v>0.74077337218315231</v>
      </c>
    </row>
    <row r="23" spans="1:13" x14ac:dyDescent="0.25">
      <c r="B23">
        <v>6</v>
      </c>
      <c r="C23" t="s">
        <v>22</v>
      </c>
      <c r="D23">
        <v>1050</v>
      </c>
      <c r="E23">
        <v>48.216999999999999</v>
      </c>
      <c r="F23">
        <v>50628</v>
      </c>
      <c r="G23">
        <v>0</v>
      </c>
      <c r="H23">
        <v>255</v>
      </c>
      <c r="J23">
        <v>50628</v>
      </c>
      <c r="K23">
        <v>38724</v>
      </c>
      <c r="L23">
        <f t="shared" si="2"/>
        <v>0.7648731926996919</v>
      </c>
      <c r="M23" s="1">
        <f t="shared" si="3"/>
        <v>0.63402238486622964</v>
      </c>
    </row>
    <row r="24" spans="1:13" x14ac:dyDescent="0.25">
      <c r="B24">
        <v>7</v>
      </c>
      <c r="C24" t="s">
        <v>23</v>
      </c>
      <c r="D24">
        <v>752</v>
      </c>
      <c r="E24">
        <v>160.00899999999999</v>
      </c>
      <c r="F24">
        <v>120327</v>
      </c>
      <c r="G24">
        <v>0</v>
      </c>
      <c r="H24">
        <v>255</v>
      </c>
    </row>
    <row r="25" spans="1:13" x14ac:dyDescent="0.25">
      <c r="B25">
        <v>8</v>
      </c>
      <c r="C25" t="s">
        <v>23</v>
      </c>
      <c r="D25">
        <v>752</v>
      </c>
      <c r="E25">
        <v>192.32599999999999</v>
      </c>
      <c r="F25">
        <v>144629</v>
      </c>
      <c r="G25">
        <v>0</v>
      </c>
      <c r="H25">
        <v>255</v>
      </c>
    </row>
    <row r="26" spans="1:13" x14ac:dyDescent="0.25">
      <c r="B26">
        <v>9</v>
      </c>
      <c r="C26" t="s">
        <v>23</v>
      </c>
      <c r="D26">
        <v>752</v>
      </c>
      <c r="E26">
        <v>195.08600000000001</v>
      </c>
      <c r="F26">
        <v>146705</v>
      </c>
      <c r="G26">
        <v>0</v>
      </c>
      <c r="H26">
        <v>255</v>
      </c>
    </row>
    <row r="27" spans="1:13" x14ac:dyDescent="0.25">
      <c r="B27">
        <v>10</v>
      </c>
      <c r="C27" t="s">
        <v>23</v>
      </c>
      <c r="D27">
        <v>752</v>
      </c>
      <c r="E27">
        <v>143.44499999999999</v>
      </c>
      <c r="F27">
        <v>107871</v>
      </c>
      <c r="G27">
        <v>0</v>
      </c>
      <c r="H27">
        <v>255</v>
      </c>
    </row>
    <row r="28" spans="1:13" x14ac:dyDescent="0.25">
      <c r="B28">
        <v>11</v>
      </c>
      <c r="C28" t="s">
        <v>23</v>
      </c>
      <c r="D28">
        <v>752</v>
      </c>
      <c r="E28">
        <v>117.782</v>
      </c>
      <c r="F28">
        <v>88572</v>
      </c>
      <c r="G28">
        <v>0</v>
      </c>
      <c r="H28">
        <v>255</v>
      </c>
    </row>
    <row r="29" spans="1:13" x14ac:dyDescent="0.25">
      <c r="B29">
        <v>12</v>
      </c>
      <c r="C29" t="s">
        <v>23</v>
      </c>
      <c r="D29">
        <v>752</v>
      </c>
      <c r="E29">
        <v>51.494999999999997</v>
      </c>
      <c r="F29">
        <v>38724</v>
      </c>
      <c r="G29">
        <v>0</v>
      </c>
      <c r="H29">
        <v>255</v>
      </c>
    </row>
    <row r="33" spans="1:13" x14ac:dyDescent="0.25">
      <c r="A33" s="2">
        <v>44920</v>
      </c>
      <c r="B33">
        <v>1</v>
      </c>
      <c r="C33" t="s">
        <v>24</v>
      </c>
      <c r="D33">
        <v>940</v>
      </c>
      <c r="E33">
        <v>70.756</v>
      </c>
      <c r="F33">
        <v>66511</v>
      </c>
      <c r="G33">
        <v>0</v>
      </c>
      <c r="H33">
        <v>255</v>
      </c>
      <c r="J33">
        <v>66511</v>
      </c>
      <c r="K33">
        <v>36975</v>
      </c>
      <c r="L33">
        <f>K33/J33</f>
        <v>0.55592308039271698</v>
      </c>
      <c r="M33" s="1">
        <f>L33/0.555923</f>
        <v>1.0000001446112448</v>
      </c>
    </row>
    <row r="34" spans="1:13" x14ac:dyDescent="0.25">
      <c r="B34">
        <v>2</v>
      </c>
      <c r="C34" t="s">
        <v>24</v>
      </c>
      <c r="D34">
        <v>940</v>
      </c>
      <c r="E34">
        <v>68.146000000000001</v>
      </c>
      <c r="F34">
        <v>64057</v>
      </c>
      <c r="G34">
        <v>0</v>
      </c>
      <c r="H34">
        <v>255</v>
      </c>
      <c r="J34">
        <v>64057</v>
      </c>
      <c r="K34">
        <v>37910</v>
      </c>
      <c r="L34">
        <f t="shared" ref="L34:L38" si="4">K34/J34</f>
        <v>0.59181666328426241</v>
      </c>
      <c r="M34" s="1">
        <f t="shared" ref="M34:M38" si="5">L34/0.555923</f>
        <v>1.0645658900320052</v>
      </c>
    </row>
    <row r="35" spans="1:13" x14ac:dyDescent="0.25">
      <c r="B35">
        <v>3</v>
      </c>
      <c r="C35" t="s">
        <v>24</v>
      </c>
      <c r="D35">
        <v>940</v>
      </c>
      <c r="E35">
        <v>65.759</v>
      </c>
      <c r="F35">
        <v>61813</v>
      </c>
      <c r="G35">
        <v>0</v>
      </c>
      <c r="H35">
        <v>255</v>
      </c>
      <c r="J35">
        <v>61813</v>
      </c>
      <c r="K35">
        <v>50830</v>
      </c>
      <c r="L35">
        <f t="shared" si="4"/>
        <v>0.82231892967498743</v>
      </c>
      <c r="M35" s="1">
        <f t="shared" si="5"/>
        <v>1.4791957333569352</v>
      </c>
    </row>
    <row r="36" spans="1:13" x14ac:dyDescent="0.25">
      <c r="B36">
        <v>4</v>
      </c>
      <c r="C36" t="s">
        <v>24</v>
      </c>
      <c r="D36">
        <v>940</v>
      </c>
      <c r="E36">
        <v>70.709999999999994</v>
      </c>
      <c r="F36">
        <v>66467</v>
      </c>
      <c r="G36">
        <v>0</v>
      </c>
      <c r="H36">
        <v>255</v>
      </c>
      <c r="J36">
        <v>66467</v>
      </c>
      <c r="K36">
        <v>17680</v>
      </c>
      <c r="L36">
        <f t="shared" si="4"/>
        <v>0.26599665999669009</v>
      </c>
      <c r="M36" s="1">
        <f t="shared" si="5"/>
        <v>0.47847752296035623</v>
      </c>
    </row>
    <row r="37" spans="1:13" x14ac:dyDescent="0.25">
      <c r="B37">
        <v>5</v>
      </c>
      <c r="C37" t="s">
        <v>24</v>
      </c>
      <c r="D37">
        <v>940</v>
      </c>
      <c r="E37">
        <v>59.76</v>
      </c>
      <c r="F37">
        <v>56174</v>
      </c>
      <c r="G37">
        <v>0</v>
      </c>
      <c r="H37">
        <v>255</v>
      </c>
      <c r="J37">
        <v>56174</v>
      </c>
      <c r="K37">
        <v>44455</v>
      </c>
      <c r="L37">
        <f t="shared" si="4"/>
        <v>0.79138035390038097</v>
      </c>
      <c r="M37" s="1">
        <f t="shared" si="5"/>
        <v>1.4235431056106351</v>
      </c>
    </row>
    <row r="38" spans="1:13" x14ac:dyDescent="0.25">
      <c r="B38">
        <v>6</v>
      </c>
      <c r="C38" t="s">
        <v>24</v>
      </c>
      <c r="D38">
        <v>940</v>
      </c>
      <c r="E38">
        <v>73.460999999999999</v>
      </c>
      <c r="F38">
        <v>69053</v>
      </c>
      <c r="G38">
        <v>0</v>
      </c>
      <c r="H38">
        <v>255</v>
      </c>
      <c r="J38">
        <v>69053</v>
      </c>
      <c r="K38">
        <v>40885</v>
      </c>
      <c r="L38">
        <f t="shared" si="4"/>
        <v>0.59208144468741397</v>
      </c>
      <c r="M38" s="1">
        <f t="shared" si="5"/>
        <v>1.0650421815384756</v>
      </c>
    </row>
    <row r="39" spans="1:13" x14ac:dyDescent="0.25">
      <c r="B39">
        <v>7</v>
      </c>
      <c r="C39" t="s">
        <v>25</v>
      </c>
      <c r="D39">
        <v>882</v>
      </c>
      <c r="E39">
        <v>41.921999999999997</v>
      </c>
      <c r="F39">
        <v>36975</v>
      </c>
      <c r="G39">
        <v>0</v>
      </c>
      <c r="H39">
        <v>255</v>
      </c>
    </row>
    <row r="40" spans="1:13" x14ac:dyDescent="0.25">
      <c r="B40">
        <v>8</v>
      </c>
      <c r="C40" t="s">
        <v>25</v>
      </c>
      <c r="D40">
        <v>882</v>
      </c>
      <c r="E40">
        <v>42.981999999999999</v>
      </c>
      <c r="F40">
        <v>37910</v>
      </c>
      <c r="G40">
        <v>0</v>
      </c>
      <c r="H40">
        <v>255</v>
      </c>
    </row>
    <row r="41" spans="1:13" x14ac:dyDescent="0.25">
      <c r="B41">
        <v>9</v>
      </c>
      <c r="C41" t="s">
        <v>25</v>
      </c>
      <c r="D41">
        <v>882</v>
      </c>
      <c r="E41">
        <v>57.63</v>
      </c>
      <c r="F41">
        <v>50830</v>
      </c>
      <c r="G41">
        <v>0</v>
      </c>
      <c r="H41">
        <v>255</v>
      </c>
    </row>
    <row r="42" spans="1:13" x14ac:dyDescent="0.25">
      <c r="B42">
        <v>10</v>
      </c>
      <c r="C42" t="s">
        <v>25</v>
      </c>
      <c r="D42">
        <v>882</v>
      </c>
      <c r="E42">
        <v>20.045000000000002</v>
      </c>
      <c r="F42">
        <v>17680</v>
      </c>
      <c r="G42">
        <v>0</v>
      </c>
      <c r="H42">
        <v>255</v>
      </c>
    </row>
    <row r="43" spans="1:13" x14ac:dyDescent="0.25">
      <c r="B43">
        <v>11</v>
      </c>
      <c r="C43" t="s">
        <v>25</v>
      </c>
      <c r="D43">
        <v>882</v>
      </c>
      <c r="E43">
        <v>50.402000000000001</v>
      </c>
      <c r="F43">
        <v>44455</v>
      </c>
      <c r="G43">
        <v>0</v>
      </c>
      <c r="H43">
        <v>255</v>
      </c>
    </row>
    <row r="44" spans="1:13" x14ac:dyDescent="0.25">
      <c r="B44">
        <v>12</v>
      </c>
      <c r="C44" t="s">
        <v>25</v>
      </c>
      <c r="D44">
        <v>882</v>
      </c>
      <c r="E44">
        <v>46.354999999999997</v>
      </c>
      <c r="F44">
        <v>40885</v>
      </c>
      <c r="G44">
        <v>0</v>
      </c>
      <c r="H44">
        <v>255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25608-2E86-4615-A96C-575C8623C23A}">
  <dimension ref="A1:D6"/>
  <sheetViews>
    <sheetView workbookViewId="0">
      <selection sqref="A1:D6"/>
    </sheetView>
  </sheetViews>
  <sheetFormatPr defaultRowHeight="13.8" x14ac:dyDescent="0.25"/>
  <sheetData>
    <row r="1" spans="1:4" x14ac:dyDescent="0.25">
      <c r="A1" s="3" t="s">
        <v>30</v>
      </c>
      <c r="B1" s="3" t="s">
        <v>31</v>
      </c>
      <c r="C1" s="3" t="s">
        <v>32</v>
      </c>
      <c r="D1" s="3" t="s">
        <v>33</v>
      </c>
    </row>
    <row r="2" spans="1:4" x14ac:dyDescent="0.25">
      <c r="A2" s="4">
        <v>0.65800000000000003</v>
      </c>
      <c r="B2" s="4">
        <v>4.2000000000000003E-2</v>
      </c>
      <c r="C2" s="4">
        <v>1.556</v>
      </c>
      <c r="D2" s="4">
        <v>1.111</v>
      </c>
    </row>
    <row r="3" spans="1:4" x14ac:dyDescent="0.25">
      <c r="A3" s="4">
        <v>0.316</v>
      </c>
      <c r="B3" s="4">
        <v>0.106</v>
      </c>
      <c r="C3" s="4">
        <v>1.427</v>
      </c>
      <c r="D3" s="4">
        <v>1.2230000000000001</v>
      </c>
    </row>
    <row r="4" spans="1:4" x14ac:dyDescent="0.25">
      <c r="A4" s="4">
        <v>0.52700000000000002</v>
      </c>
      <c r="B4" s="4">
        <v>4.2000000000000003E-2</v>
      </c>
      <c r="C4" s="4">
        <v>1.84</v>
      </c>
      <c r="D4" s="4">
        <v>1.28</v>
      </c>
    </row>
    <row r="5" spans="1:4" x14ac:dyDescent="0.25">
      <c r="A5" s="4">
        <v>0.52800000000000002</v>
      </c>
      <c r="B5" s="4"/>
      <c r="C5" s="4">
        <v>2.0510000000000002</v>
      </c>
      <c r="D5" s="4"/>
    </row>
    <row r="6" spans="1:4" x14ac:dyDescent="0.25">
      <c r="A6" s="4">
        <v>0.34799999999999998</v>
      </c>
      <c r="B6" s="4"/>
      <c r="C6" s="4"/>
      <c r="D6" s="4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E748F-D9AE-49C6-8A72-0E44918E4A20}">
  <dimension ref="A1:D6"/>
  <sheetViews>
    <sheetView workbookViewId="0">
      <selection sqref="A1:D6"/>
    </sheetView>
  </sheetViews>
  <sheetFormatPr defaultRowHeight="13.8" x14ac:dyDescent="0.25"/>
  <sheetData>
    <row r="1" spans="1:4" x14ac:dyDescent="0.25">
      <c r="A1" s="3" t="s">
        <v>30</v>
      </c>
      <c r="B1" s="3" t="s">
        <v>31</v>
      </c>
      <c r="C1" s="3" t="s">
        <v>32</v>
      </c>
      <c r="D1" s="3" t="s">
        <v>33</v>
      </c>
    </row>
    <row r="2" spans="1:4" x14ac:dyDescent="0.25">
      <c r="A2" s="4">
        <v>0.55800000000000005</v>
      </c>
      <c r="B2" s="4">
        <v>0.67300000000000004</v>
      </c>
      <c r="C2" s="4">
        <v>0.68899999999999995</v>
      </c>
      <c r="D2" s="4">
        <v>0.52700000000000002</v>
      </c>
    </row>
    <row r="3" spans="1:4" x14ac:dyDescent="0.25">
      <c r="A3" s="4">
        <v>0.52700000000000002</v>
      </c>
      <c r="B3" s="4">
        <v>0.65400000000000003</v>
      </c>
      <c r="C3" s="4">
        <v>0.748</v>
      </c>
      <c r="D3" s="4">
        <v>0.32200000000000001</v>
      </c>
    </row>
    <row r="4" spans="1:4" x14ac:dyDescent="0.25">
      <c r="A4" s="4">
        <v>0.52800000000000002</v>
      </c>
      <c r="B4" s="4">
        <v>0.74</v>
      </c>
      <c r="C4" s="4">
        <v>0.69599999999999995</v>
      </c>
      <c r="D4" s="4">
        <v>0.46700000000000003</v>
      </c>
    </row>
    <row r="5" spans="1:4" x14ac:dyDescent="0.25">
      <c r="A5" s="4">
        <v>0.34799999999999998</v>
      </c>
      <c r="B5" s="4"/>
      <c r="C5" s="4">
        <v>0.98899999999999999</v>
      </c>
      <c r="D5" s="4">
        <v>0.49099999999999999</v>
      </c>
    </row>
    <row r="6" spans="1:4" x14ac:dyDescent="0.25">
      <c r="A6" s="4"/>
      <c r="B6" s="4"/>
      <c r="C6" s="4"/>
      <c r="D6" s="4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59CDA-C2B2-4761-8D19-F944A561A987}">
  <dimension ref="A1:D5"/>
  <sheetViews>
    <sheetView tabSelected="1" workbookViewId="0">
      <selection activeCell="H9" sqref="H9"/>
    </sheetView>
  </sheetViews>
  <sheetFormatPr defaultRowHeight="13.8" x14ac:dyDescent="0.25"/>
  <sheetData>
    <row r="1" spans="1:4" x14ac:dyDescent="0.25">
      <c r="A1" s="3" t="s">
        <v>30</v>
      </c>
      <c r="B1" s="3" t="s">
        <v>31</v>
      </c>
      <c r="C1" s="3" t="s">
        <v>32</v>
      </c>
      <c r="D1" s="3" t="s">
        <v>33</v>
      </c>
    </row>
    <row r="2" spans="1:4" x14ac:dyDescent="0.25">
      <c r="A2" s="4">
        <v>5.3999999999999999E-2</v>
      </c>
      <c r="B2" s="4">
        <v>7.0000000000000001E-3</v>
      </c>
      <c r="C2" s="4">
        <v>9.6000000000000002E-2</v>
      </c>
      <c r="D2" s="4">
        <v>6.7000000000000004E-2</v>
      </c>
    </row>
    <row r="3" spans="1:4" x14ac:dyDescent="0.25">
      <c r="A3" s="4">
        <v>5.7000000000000002E-2</v>
      </c>
      <c r="B3" s="4">
        <v>2.1000000000000001E-2</v>
      </c>
      <c r="C3" s="4">
        <v>0.121</v>
      </c>
      <c r="D3" s="4">
        <v>8.1000000000000003E-2</v>
      </c>
    </row>
    <row r="4" spans="1:4" x14ac:dyDescent="0.25">
      <c r="A4" s="4">
        <v>1.4E-2</v>
      </c>
      <c r="B4" s="4">
        <v>7.0000000000000007E-2</v>
      </c>
      <c r="C4" s="4">
        <v>0.11600000000000001</v>
      </c>
      <c r="D4" s="4">
        <v>6.2E-2</v>
      </c>
    </row>
    <row r="5" spans="1:4" x14ac:dyDescent="0.25">
      <c r="A5" s="4">
        <v>3.6999999999999998E-2</v>
      </c>
      <c r="B5" s="4">
        <v>4.8000000000000001E-2</v>
      </c>
      <c r="C5" s="4">
        <v>0.16500000000000001</v>
      </c>
      <c r="D5" s="4">
        <v>7.3999999999999996E-2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WB-ASK1</vt:lpstr>
      <vt:lpstr>WB-p-p38</vt:lpstr>
      <vt:lpstr>WB-chop</vt:lpstr>
      <vt:lpstr>WB-cox-2</vt:lpstr>
      <vt:lpstr>IHC-ASK1</vt:lpstr>
      <vt:lpstr>IHC-P-P38</vt:lpstr>
      <vt:lpstr>IHC-CHOP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2015-06-05T18:19:34Z</dcterms:created>
  <dcterms:modified xsi:type="dcterms:W3CDTF">2023-02-04T16:20:51Z</dcterms:modified>
</cp:coreProperties>
</file>